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9440" windowHeight="7950" tabRatio="764" firstSheet="4" activeTab="9"/>
  </bookViews>
  <sheets>
    <sheet name="1º repasse FNDE" sheetId="1" r:id="rId1"/>
    <sheet name="2º repasse FNDE" sheetId="4" r:id="rId2"/>
    <sheet name="3º repasse FNDE " sheetId="5" r:id="rId3"/>
    <sheet name="4º repasse FNDE" sheetId="7" r:id="rId4"/>
    <sheet name="5º repasse FNDE" sheetId="6" r:id="rId5"/>
    <sheet name="6º repasse FNDE sem FUND" sheetId="8" r:id="rId6"/>
    <sheet name="6º repasse FNDE FUND " sheetId="10" r:id="rId7"/>
    <sheet name="7º repasse FNDE" sheetId="12" r:id="rId8"/>
    <sheet name="8º repasse FNDE" sheetId="13" r:id="rId9"/>
    <sheet name="Repasse FNDE Dif do FUND" sheetId="11" r:id="rId10"/>
  </sheets>
  <definedNames>
    <definedName name="_xlnm._FilterDatabase" localSheetId="0" hidden="1">'1º repasse FNDE'!$A$2:$T$58</definedName>
    <definedName name="_xlnm._FilterDatabase" localSheetId="1" hidden="1">'2º repasse FNDE'!$A$2:$T$59</definedName>
    <definedName name="_xlnm._FilterDatabase" localSheetId="2" hidden="1">'3º repasse FNDE '!$A$2:$T$58</definedName>
    <definedName name="_xlnm._FilterDatabase" localSheetId="3" hidden="1">'4º repasse FNDE'!$A$2:$T$58</definedName>
    <definedName name="_xlnm._FilterDatabase" localSheetId="4" hidden="1">'5º repasse FNDE'!$A$2:$T$58</definedName>
    <definedName name="_xlnm._FilterDatabase" localSheetId="6" hidden="1">'6º repasse FNDE FUND '!$A$2:$J$58</definedName>
    <definedName name="_xlnm._FilterDatabase" localSheetId="5" hidden="1">'6º repasse FNDE sem FUND'!$A$2:$R$58</definedName>
    <definedName name="_xlnm._FilterDatabase" localSheetId="7" hidden="1">'7º repasse FNDE'!$A$2:$T$58</definedName>
    <definedName name="_xlnm._FilterDatabase" localSheetId="8" hidden="1">'8º repasse FNDE'!$A$2:$T$58</definedName>
  </definedNames>
  <calcPr calcId="125725" iterateDelta="1E-4"/>
</workbook>
</file>

<file path=xl/calcChain.xml><?xml version="1.0" encoding="utf-8"?>
<calcChain xmlns="http://schemas.openxmlformats.org/spreadsheetml/2006/main">
  <c r="T58" i="13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T59" s="1"/>
  <c r="T4" i="12"/>
  <c r="T59" s="1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J4" i="10" l="1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F2"/>
  <c r="E2"/>
  <c r="R58" i="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T4" i="7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4" i="6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4" i="5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 i="4"/>
  <c r="T58" i="1"/>
  <c r="J59" i="10" l="1"/>
  <c r="T59" i="6"/>
  <c r="T59" i="7"/>
  <c r="T59" i="5"/>
  <c r="R59" i="8"/>
</calcChain>
</file>

<file path=xl/sharedStrings.xml><?xml version="1.0" encoding="utf-8"?>
<sst xmlns="http://schemas.openxmlformats.org/spreadsheetml/2006/main" count="2909" uniqueCount="185">
  <si>
    <t>1º REPASSE DETALHADO FNDE PNAE - TOCANTINS / 2018</t>
  </si>
  <si>
    <t>SUBTOTAIS:</t>
  </si>
  <si>
    <t>TOTAL</t>
  </si>
  <si>
    <t>REGIONAL</t>
  </si>
  <si>
    <t>MUNICÍPIO</t>
  </si>
  <si>
    <t>CNPJ</t>
  </si>
  <si>
    <t>ED. INF. CRECHE</t>
  </si>
  <si>
    <t>ED. INF. PRÉ ESCOLA</t>
  </si>
  <si>
    <t>ENSINO FUNDAMENTAL INTEGRAL</t>
  </si>
  <si>
    <t>ENSINO FUNDAMENTAL NORMAL</t>
  </si>
  <si>
    <t>AEE</t>
  </si>
  <si>
    <t>ENSINO MEDIO INTEGRAL</t>
  </si>
  <si>
    <t>ENSINO MEDIO NORMAL</t>
  </si>
  <si>
    <t>INDíGENA</t>
  </si>
  <si>
    <t>QUILOMB. INTEGRAL</t>
  </si>
  <si>
    <t>QUILOMB. NORMAL</t>
  </si>
  <si>
    <t>EJA INTEGRAL</t>
  </si>
  <si>
    <t>EJA NORMAL</t>
  </si>
  <si>
    <t>BANCO</t>
  </si>
  <si>
    <t>AGENCIA</t>
  </si>
  <si>
    <t>CONTA CORRENTE</t>
  </si>
  <si>
    <t>UNIDADE EXECUTORA</t>
  </si>
  <si>
    <t>Gurupi</t>
  </si>
  <si>
    <t>ALIANCA DO TOCANTINS</t>
  </si>
  <si>
    <t>A. PAIS E MESTRES ESC. EST.N.SRA.DO CARMO</t>
  </si>
  <si>
    <t>A.A. AO EDUCANDARIO EVANGELICO JERUSALEM</t>
  </si>
  <si>
    <t>ASS. APOIO COL. EST. ANITA CASSIMIRO MORENO</t>
  </si>
  <si>
    <t>ASSOCIAÇÃO DE APOIO A ESCOLA ESPECIAL AMOR FRATERNAL</t>
  </si>
  <si>
    <t>ALVORADA</t>
  </si>
  <si>
    <t>A.A. COLEGIO ESTADUAL DE ALVORADA</t>
  </si>
  <si>
    <t>A.P.A.DOS EXCEP. DE ALVORADA-APAE</t>
  </si>
  <si>
    <t>ASS. APOIO COL. EST. ADJULIO BALTHAZAR</t>
  </si>
  <si>
    <t>ASS. APOIO ESC. EST. ANA MARIA DE JESUS</t>
  </si>
  <si>
    <t>ARAGUACU</t>
  </si>
  <si>
    <t>A..A. ESC. ESPECIAL ABELINHA EM BUSCA DO SABER</t>
  </si>
  <si>
    <t>AAEE INSTITUTO EDUC.SOC. EVANGELICO ARAGUACU</t>
  </si>
  <si>
    <t>10518X</t>
  </si>
  <si>
    <t>ASS. APOIO ESC. EST. JOAO TAVARES MARTINS</t>
  </si>
  <si>
    <t>ASS. APOIO ESC. EST. SALVADOR CAETANO</t>
  </si>
  <si>
    <t>CARIRI DO TOCANTINS</t>
  </si>
  <si>
    <t>ASS. APOIO ESCOLA ESTADUAL TARSO DUTRA</t>
  </si>
  <si>
    <t>CRIXAS DO TOCANTINS</t>
  </si>
  <si>
    <t>ASSOC. DE AP. DA ESC. EST. OLAVO BILAC</t>
  </si>
  <si>
    <t>DUERE</t>
  </si>
  <si>
    <t>A.P.MESTRES DA ESCOLA EST.ELESBAO LIMA</t>
  </si>
  <si>
    <t>6758X</t>
  </si>
  <si>
    <t>FIGUEIROPOLIS</t>
  </si>
  <si>
    <t>A. APOIO COL. EST. ALAIR SENA CONCEICAO</t>
  </si>
  <si>
    <t>A. APOIO COLEGIO EST. CANDIDO FIGUEIRA</t>
  </si>
  <si>
    <t>4802X</t>
  </si>
  <si>
    <t>FORMOSO DO ARAGUAIA</t>
  </si>
  <si>
    <t>A.A. COLEGIO ESTADUAL TIRADENTES</t>
  </si>
  <si>
    <t>A.A. ESC ESPECIAL ANJO DA GUARDA</t>
  </si>
  <si>
    <t>A.A. ESC. EST. DONA GERCINA BORGES TEIXEIRA</t>
  </si>
  <si>
    <t>A.A. ESC. EST.ISOL.E IND.REG.DE GURUPI</t>
  </si>
  <si>
    <t>A.P.E MESTRES DA E. E.BENEDITO P.BANDEIRA</t>
  </si>
  <si>
    <t>GURUPI</t>
  </si>
  <si>
    <t>A. DE PAIS E MESTRES/ESC. EST. VILA GUARACY</t>
  </si>
  <si>
    <t>A. EDUCACIONAL PRES. COSTA E SILVA</t>
  </si>
  <si>
    <t>A.A. DO COL. PAROQUIAL BERNARDO SAYAO</t>
  </si>
  <si>
    <t>A.A. ESCOLAR DO COL. EST. JOSE SEABRA</t>
  </si>
  <si>
    <t>A.A. DO INSTITUTO PRESBITERIANO ARAGUAIA</t>
  </si>
  <si>
    <t>A.A. DO INSTITUTO PRESBITERIANO EDUCACIONAL</t>
  </si>
  <si>
    <t>A.A. ESC. EST. DR. JOAQUIM P. DA COSTA</t>
  </si>
  <si>
    <t>A.A. ESC. EST. HERCILIA CARVALHO DA SILVA</t>
  </si>
  <si>
    <t>A.A. ESCOLA ESTADUAL SETOR AEROPORTO</t>
  </si>
  <si>
    <t>A.A. ESCOLAR DA ESC. EST. DR.WALDIR LINS</t>
  </si>
  <si>
    <t>A.P.M.AL.MAIORES DE ID.C.POSITIVO GURUPI</t>
  </si>
  <si>
    <t>APM. DA INSTITUIÇÃO BENEFICENTE IRMÃ DULCE</t>
  </si>
  <si>
    <t>ASSOC APOIO INSTITUTO EDUCACIONAL PASSO A PASSO</t>
  </si>
  <si>
    <t>ASSOC. A. CENTRO DE ENS. MÉDIO ARY R. VALADÃO FILHO</t>
  </si>
  <si>
    <t>ASSOC. DE APOIO COL. EST. DE GURUPI</t>
  </si>
  <si>
    <t>ASSOC. DE APOIO ESC. EST. BOM JESUS</t>
  </si>
  <si>
    <t>ASSOCIAÇÃO DE APOIO A ESCOLA ESPECIAL SÃO FRANCISCO DE ASSIS</t>
  </si>
  <si>
    <t>INSTITUTO SOCIAL EVANG DE GURUPI/EDUC. EVANG. EBENÉZER</t>
  </si>
  <si>
    <t>6677X</t>
  </si>
  <si>
    <t>JAU DO TOCANTINS</t>
  </si>
  <si>
    <t>AAEC PEDRO LUIZ BONFIM/ADELÁIDE FRANCISCO SOARES</t>
  </si>
  <si>
    <t>PALMEIROPOLIS</t>
  </si>
  <si>
    <t>A. A.DO COLEGIO EST. DE PALMEIROPOLIS</t>
  </si>
  <si>
    <t>A.A. ESCOLA ESTADUAL PROFESSORA ONEIDES</t>
  </si>
  <si>
    <t>PEIXE</t>
  </si>
  <si>
    <t>A.A. ESC. EST.TANCREDO DE ALMEIDA NEVES</t>
  </si>
  <si>
    <t>A.A. AO COLEGIO ESTADUAL D. ALANO</t>
  </si>
  <si>
    <t>SANDOLANDIA</t>
  </si>
  <si>
    <t>A.A. A ESC. EST.NOSSA SENHORA APARECIDA</t>
  </si>
  <si>
    <t>ASS. DE APOIO ESC. EST.PE.JOSE DE ANCHIETA</t>
  </si>
  <si>
    <t>SAO SALVADOR DO TOCANTINS</t>
  </si>
  <si>
    <t>A.A DA ESCOLA ESTADUAL RETIRO</t>
  </si>
  <si>
    <t>ASS.PAIS E M.ESC. EST.PORTO RIO MARANHAO</t>
  </si>
  <si>
    <t>ASSOCIAÇÃO COLEGIO ESTADUAL FAMÍLIA AGRÍCOLA JOSÉ PORFÍRIO DE SOUZA</t>
  </si>
  <si>
    <t>SAO VALERIO DA NATIVIDADE</t>
  </si>
  <si>
    <t>A.P.M.E ALUNOS COL. EST. REGINA S. CAMPOS</t>
  </si>
  <si>
    <t>ASS.PAIS MEST.ESC EST JOSE LOPES CHAVES</t>
  </si>
  <si>
    <t>SUCUPIRA</t>
  </si>
  <si>
    <t>AS. APOIO ESCOLA ESTADUAL OLAVO BILAC</t>
  </si>
  <si>
    <t>TALISMA</t>
  </si>
  <si>
    <t>A.A. DO COLEGIO ESTADUAL DE TALISMA</t>
  </si>
  <si>
    <t>VALOR REPASSE (R$)</t>
  </si>
  <si>
    <t>01034192000110</t>
  </si>
  <si>
    <t>03172227000102</t>
  </si>
  <si>
    <t>01304570000138</t>
  </si>
  <si>
    <t>07953958000146</t>
  </si>
  <si>
    <t>01269283000134</t>
  </si>
  <si>
    <t>02201735000109</t>
  </si>
  <si>
    <t>01138432000126</t>
  </si>
  <si>
    <t>01221145000185</t>
  </si>
  <si>
    <t>07924466000122</t>
  </si>
  <si>
    <t>01181183000151</t>
  </si>
  <si>
    <t>01133707000139</t>
  </si>
  <si>
    <t>01341484000103</t>
  </si>
  <si>
    <t>01239275000145</t>
  </si>
  <si>
    <t>01892440000163</t>
  </si>
  <si>
    <t>01865387000101</t>
  </si>
  <si>
    <t>01257080000128</t>
  </si>
  <si>
    <t>01262902000169</t>
  </si>
  <si>
    <t>01263350000103</t>
  </si>
  <si>
    <t>17617389000111</t>
  </si>
  <si>
    <t>01268334000103</t>
  </si>
  <si>
    <t>03011592000135</t>
  </si>
  <si>
    <t>01136026000124</t>
  </si>
  <si>
    <t>01918955000195</t>
  </si>
  <si>
    <t>01888719000173</t>
  </si>
  <si>
    <t>01865371000107</t>
  </si>
  <si>
    <t>01910570000181</t>
  </si>
  <si>
    <t>03060918000114</t>
  </si>
  <si>
    <t>07217559000117</t>
  </si>
  <si>
    <t>01865386000167</t>
  </si>
  <si>
    <t>01465790000143</t>
  </si>
  <si>
    <t>01343701000196</t>
  </si>
  <si>
    <t>01936535000131</t>
  </si>
  <si>
    <t>01865432000128</t>
  </si>
  <si>
    <t>10807313000100</t>
  </si>
  <si>
    <t>10450172000110</t>
  </si>
  <si>
    <t>02152392000130</t>
  </si>
  <si>
    <t>01887135000183</t>
  </si>
  <si>
    <t>01865430000139</t>
  </si>
  <si>
    <t>07947356000186</t>
  </si>
  <si>
    <t>01447846000137</t>
  </si>
  <si>
    <t>02080228000164</t>
  </si>
  <si>
    <t>01210496000190</t>
  </si>
  <si>
    <t>01262903000103</t>
  </si>
  <si>
    <t>01136008000142</t>
  </si>
  <si>
    <t>01133705000140</t>
  </si>
  <si>
    <t>01393269000148</t>
  </si>
  <si>
    <t>01190190000110</t>
  </si>
  <si>
    <t>04205236000115</t>
  </si>
  <si>
    <t>01296366000112</t>
  </si>
  <si>
    <t>19235997000197</t>
  </si>
  <si>
    <t>01431377000168</t>
  </si>
  <si>
    <t>01221141000105</t>
  </si>
  <si>
    <t>01268287000106</t>
  </si>
  <si>
    <t>07547605000146</t>
  </si>
  <si>
    <t>001</t>
  </si>
  <si>
    <t>104</t>
  </si>
  <si>
    <t>Alianca do Tocantins</t>
  </si>
  <si>
    <t>Alvorada</t>
  </si>
  <si>
    <t>Araguacu</t>
  </si>
  <si>
    <t>Cariri do Tocantins</t>
  </si>
  <si>
    <t>Crixas do Tocantins</t>
  </si>
  <si>
    <t>Duere</t>
  </si>
  <si>
    <t>Figueiropolis</t>
  </si>
  <si>
    <t>Formoso do Araguaia</t>
  </si>
  <si>
    <t>ASSOCIAÇÃO DE APOIO DA ESCOLA INDÍGENA TAINÁ DA ALDEIA CANUANA</t>
  </si>
  <si>
    <t>Jau do Tocantins</t>
  </si>
  <si>
    <t>Palmeiropolis</t>
  </si>
  <si>
    <t>Peixe</t>
  </si>
  <si>
    <t>Sandolandia</t>
  </si>
  <si>
    <t>Sao Salvador do Tocantins</t>
  </si>
  <si>
    <t>Sao Valerio da Natividade</t>
  </si>
  <si>
    <t>Sucupira</t>
  </si>
  <si>
    <t>Talisma</t>
  </si>
  <si>
    <t>27701257000135</t>
  </si>
  <si>
    <t>27701257000127</t>
  </si>
  <si>
    <t>3º REPASSE DETALHADO FNDE PNAE - TOCANTINS / 2018</t>
  </si>
  <si>
    <t>2º REPASSE DETALHADO FNDE PNAE - TOCANTINS / 2018</t>
  </si>
  <si>
    <t>4º REPASSE DETALHADO FNDE PNAE - TOCANTINS / 2018</t>
  </si>
  <si>
    <t>5º REPASSE DETALHADO FNDE PNAE - TOCANTINS / 2018</t>
  </si>
  <si>
    <t>6º REPASSE DETALHADO FNDE PNAE - TOCANTINS / 2018
OBSERVAÇÃO: SEM ENSINO FUNDAMENTAL PARCIAL E INTEGRAL</t>
  </si>
  <si>
    <t>6º REPASSE DETALHADO FNDE PNAE - ENSINO FUNDAMENTAL PARCIAL E INTEGRALTOCANTINS / 2018</t>
  </si>
  <si>
    <t>7º REPASSE DETALHADO FNDE PNAE - TOCANTINS / 2018</t>
  </si>
  <si>
    <t>8º REPASSE DETALHADO FNDE PNAE - TOCANTINS / 2018</t>
  </si>
  <si>
    <t>REPASSE FNDE PNAE - DIFERENÇAS DO ENSINO FUNDAMENTAL-TO</t>
  </si>
  <si>
    <t>FEVEREIRO A JUNHO REFERENTE AO CENSO 2017</t>
  </si>
  <si>
    <t xml:space="preserve">UNIDADE EXECUTORA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</si>
</sst>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3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1"/>
      <name val="Calibri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24"/>
      <name val="Arial"/>
      <family val="2"/>
    </font>
    <font>
      <b/>
      <sz val="14"/>
      <color rgb="FF000000"/>
      <name val="Arial"/>
      <family val="2"/>
    </font>
    <font>
      <b/>
      <sz val="14"/>
      <color theme="1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 applyFill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wrapText="1"/>
    </xf>
    <xf numFmtId="43" fontId="12" fillId="0" borderId="6" xfId="1" applyFont="1" applyFill="1" applyBorder="1" applyAlignment="1">
      <alignment horizontal="center" wrapText="1"/>
    </xf>
    <xf numFmtId="0" fontId="7" fillId="2" borderId="12" xfId="0" applyFont="1" applyFill="1" applyBorder="1" applyAlignment="1">
      <alignment horizontal="center"/>
    </xf>
    <xf numFmtId="43" fontId="7" fillId="2" borderId="13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/>
    </xf>
    <xf numFmtId="43" fontId="6" fillId="2" borderId="3" xfId="1" applyFont="1" applyFill="1" applyBorder="1" applyAlignment="1">
      <alignment horizontal="center" vertical="center" wrapText="1"/>
    </xf>
    <xf numFmtId="4" fontId="7" fillId="2" borderId="17" xfId="0" applyNumberFormat="1" applyFont="1" applyFill="1" applyBorder="1" applyAlignment="1">
      <alignment horizontal="center"/>
    </xf>
    <xf numFmtId="0" fontId="13" fillId="0" borderId="5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wrapText="1"/>
    </xf>
    <xf numFmtId="2" fontId="13" fillId="0" borderId="1" xfId="1" applyNumberFormat="1" applyFont="1" applyFill="1" applyBorder="1" applyAlignment="1">
      <alignment horizontal="right" wrapText="1"/>
    </xf>
    <xf numFmtId="49" fontId="13" fillId="0" borderId="1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4" fontId="13" fillId="0" borderId="6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2" fontId="12" fillId="0" borderId="1" xfId="1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right" wrapText="1"/>
    </xf>
    <xf numFmtId="4" fontId="2" fillId="0" borderId="6" xfId="0" applyNumberFormat="1" applyFont="1" applyFill="1" applyBorder="1" applyAlignment="1">
      <alignment horizontal="right" wrapText="1"/>
    </xf>
    <xf numFmtId="2" fontId="2" fillId="0" borderId="1" xfId="1" applyNumberFormat="1" applyFont="1" applyFill="1" applyBorder="1" applyAlignment="1">
      <alignment horizontal="right" wrapText="1"/>
    </xf>
    <xf numFmtId="43" fontId="7" fillId="2" borderId="16" xfId="1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43" fontId="6" fillId="2" borderId="18" xfId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center" wrapText="1"/>
    </xf>
    <xf numFmtId="43" fontId="16" fillId="0" borderId="1" xfId="1" applyFont="1" applyFill="1" applyBorder="1" applyAlignment="1">
      <alignment horizontal="right" wrapText="1"/>
    </xf>
    <xf numFmtId="4" fontId="16" fillId="0" borderId="6" xfId="0" applyNumberFormat="1" applyFont="1" applyFill="1" applyBorder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wrapText="1"/>
    </xf>
    <xf numFmtId="43" fontId="2" fillId="0" borderId="1" xfId="1" applyFont="1" applyFill="1" applyBorder="1" applyAlignment="1">
      <alignment wrapText="1"/>
    </xf>
    <xf numFmtId="43" fontId="2" fillId="0" borderId="1" xfId="1" applyFont="1" applyFill="1" applyBorder="1" applyAlignment="1">
      <alignment horizontal="right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8"/>
  <sheetViews>
    <sheetView zoomScale="70" zoomScaleNormal="70" workbookViewId="0">
      <selection activeCell="C8" sqref="C8"/>
    </sheetView>
  </sheetViews>
  <sheetFormatPr defaultRowHeight="15"/>
  <cols>
    <col min="1" max="1" width="22" style="2" customWidth="1"/>
    <col min="2" max="2" width="32" style="2" customWidth="1"/>
    <col min="3" max="3" width="88.140625" style="2" bestFit="1" customWidth="1"/>
    <col min="4" max="4" width="18.7109375" style="2" bestFit="1" customWidth="1"/>
    <col min="5" max="5" width="11.28515625" style="3" bestFit="1" customWidth="1"/>
    <col min="6" max="6" width="15.42578125" style="3" bestFit="1" customWidth="1"/>
    <col min="7" max="8" width="14.7109375" style="3" bestFit="1" customWidth="1"/>
    <col min="9" max="9" width="11.7109375" style="3" bestFit="1" customWidth="1"/>
    <col min="10" max="11" width="16.5703125" style="3" bestFit="1" customWidth="1"/>
    <col min="12" max="12" width="12.7109375" style="3" bestFit="1" customWidth="1"/>
    <col min="13" max="14" width="11.28515625" style="3" bestFit="1" customWidth="1"/>
    <col min="15" max="15" width="14.140625" style="3" bestFit="1" customWidth="1"/>
    <col min="16" max="16" width="13" style="3" bestFit="1" customWidth="1"/>
    <col min="17" max="17" width="10.140625" style="3" bestFit="1" customWidth="1"/>
    <col min="18" max="18" width="12.140625" style="3" bestFit="1" customWidth="1"/>
    <col min="19" max="19" width="14.42578125" style="3" bestFit="1" customWidth="1"/>
    <col min="20" max="20" width="21.7109375" style="3" customWidth="1"/>
    <col min="21" max="16384" width="9.140625" style="2"/>
  </cols>
  <sheetData>
    <row r="1" spans="1:23" ht="38.25" thickBot="1">
      <c r="A1" s="62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4"/>
      <c r="U1" s="1"/>
      <c r="V1" s="1"/>
      <c r="W1" s="1"/>
    </row>
    <row r="2" spans="1:23" ht="15.75">
      <c r="A2" s="65" t="s">
        <v>3</v>
      </c>
      <c r="B2" s="67" t="s">
        <v>4</v>
      </c>
      <c r="C2" s="69" t="s">
        <v>21</v>
      </c>
      <c r="D2" s="4" t="s">
        <v>1</v>
      </c>
      <c r="E2" s="5">
        <v>2140</v>
      </c>
      <c r="F2" s="6">
        <v>551.20000000000005</v>
      </c>
      <c r="G2" s="5">
        <v>140127.20000000001</v>
      </c>
      <c r="H2" s="5">
        <v>562881.6</v>
      </c>
      <c r="I2" s="5">
        <v>28927.4</v>
      </c>
      <c r="J2" s="5">
        <v>74814.399999999994</v>
      </c>
      <c r="K2" s="5">
        <v>384516</v>
      </c>
      <c r="L2" s="5">
        <v>69760</v>
      </c>
      <c r="M2" s="5">
        <v>3873.4</v>
      </c>
      <c r="N2" s="5">
        <v>12441.6</v>
      </c>
      <c r="O2" s="5">
        <v>1005.8</v>
      </c>
      <c r="P2" s="5">
        <v>79321.600000000006</v>
      </c>
      <c r="Q2" s="58" t="s">
        <v>18</v>
      </c>
      <c r="R2" s="58" t="s">
        <v>19</v>
      </c>
      <c r="S2" s="58" t="s">
        <v>20</v>
      </c>
      <c r="T2" s="60" t="s">
        <v>98</v>
      </c>
      <c r="U2" s="1"/>
      <c r="V2" s="1"/>
      <c r="W2" s="1"/>
    </row>
    <row r="3" spans="1:23" ht="47.25" customHeight="1" thickBot="1">
      <c r="A3" s="66"/>
      <c r="B3" s="68"/>
      <c r="C3" s="70"/>
      <c r="D3" s="7" t="s">
        <v>5</v>
      </c>
      <c r="E3" s="8" t="s">
        <v>6</v>
      </c>
      <c r="F3" s="8" t="s">
        <v>7</v>
      </c>
      <c r="G3" s="9" t="s">
        <v>8</v>
      </c>
      <c r="H3" s="9" t="s">
        <v>9</v>
      </c>
      <c r="I3" s="8" t="s">
        <v>10</v>
      </c>
      <c r="J3" s="10" t="s">
        <v>11</v>
      </c>
      <c r="K3" s="10" t="s">
        <v>12</v>
      </c>
      <c r="L3" s="8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59"/>
      <c r="R3" s="59"/>
      <c r="S3" s="59"/>
      <c r="T3" s="61"/>
      <c r="U3" s="1"/>
      <c r="V3" s="1"/>
      <c r="W3" s="1"/>
    </row>
    <row r="4" spans="1:23" ht="30.75">
      <c r="A4" s="11" t="s">
        <v>22</v>
      </c>
      <c r="B4" s="12" t="s">
        <v>23</v>
      </c>
      <c r="C4" s="12" t="s">
        <v>24</v>
      </c>
      <c r="D4" s="13" t="s">
        <v>99</v>
      </c>
      <c r="E4" s="30">
        <v>0</v>
      </c>
      <c r="F4" s="30">
        <v>0</v>
      </c>
      <c r="G4" s="30">
        <v>0</v>
      </c>
      <c r="H4" s="30">
        <v>1224</v>
      </c>
      <c r="I4" s="30">
        <v>190.8</v>
      </c>
      <c r="J4" s="30">
        <v>0</v>
      </c>
      <c r="K4" s="30">
        <v>0</v>
      </c>
      <c r="L4" s="30">
        <v>0</v>
      </c>
      <c r="M4" s="30">
        <v>0</v>
      </c>
      <c r="N4" s="30">
        <v>0</v>
      </c>
      <c r="O4" s="30">
        <v>0</v>
      </c>
      <c r="P4" s="30">
        <v>281.60000000000002</v>
      </c>
      <c r="Q4" s="17" t="s">
        <v>153</v>
      </c>
      <c r="R4" s="13">
        <v>3972</v>
      </c>
      <c r="S4" s="13">
        <v>243590</v>
      </c>
      <c r="T4" s="14">
        <v>1696.4</v>
      </c>
      <c r="U4" s="1"/>
      <c r="V4" s="1"/>
      <c r="W4" s="1"/>
    </row>
    <row r="5" spans="1:23" ht="30.75">
      <c r="A5" s="11" t="s">
        <v>22</v>
      </c>
      <c r="B5" s="12" t="s">
        <v>23</v>
      </c>
      <c r="C5" s="12" t="s">
        <v>25</v>
      </c>
      <c r="D5" s="13" t="s">
        <v>100</v>
      </c>
      <c r="E5" s="30">
        <v>0</v>
      </c>
      <c r="F5" s="30">
        <v>0</v>
      </c>
      <c r="G5" s="30">
        <v>0</v>
      </c>
      <c r="H5" s="30">
        <v>921.6</v>
      </c>
      <c r="I5" s="30">
        <v>0</v>
      </c>
      <c r="J5" s="30">
        <v>0</v>
      </c>
      <c r="K5" s="30">
        <v>0</v>
      </c>
      <c r="L5" s="30">
        <v>0</v>
      </c>
      <c r="M5" s="30">
        <v>0</v>
      </c>
      <c r="N5" s="30">
        <v>0</v>
      </c>
      <c r="O5" s="30">
        <v>0</v>
      </c>
      <c r="P5" s="30">
        <v>0</v>
      </c>
      <c r="Q5" s="17" t="s">
        <v>153</v>
      </c>
      <c r="R5" s="13">
        <v>3972</v>
      </c>
      <c r="S5" s="13">
        <v>54666</v>
      </c>
      <c r="T5" s="14">
        <v>921.6</v>
      </c>
      <c r="U5" s="1"/>
      <c r="V5" s="1"/>
      <c r="W5" s="1"/>
    </row>
    <row r="6" spans="1:23" ht="30.75">
      <c r="A6" s="11" t="s">
        <v>22</v>
      </c>
      <c r="B6" s="12" t="s">
        <v>23</v>
      </c>
      <c r="C6" s="12" t="s">
        <v>26</v>
      </c>
      <c r="D6" s="13" t="s">
        <v>101</v>
      </c>
      <c r="E6" s="30">
        <v>0</v>
      </c>
      <c r="F6" s="30">
        <v>0</v>
      </c>
      <c r="G6" s="30">
        <v>0</v>
      </c>
      <c r="H6" s="30">
        <v>770.4</v>
      </c>
      <c r="I6" s="30">
        <v>0</v>
      </c>
      <c r="J6" s="30">
        <v>0</v>
      </c>
      <c r="K6" s="30">
        <v>1612.8</v>
      </c>
      <c r="L6" s="30">
        <v>0</v>
      </c>
      <c r="M6" s="30">
        <v>0</v>
      </c>
      <c r="N6" s="30">
        <v>0</v>
      </c>
      <c r="O6" s="30">
        <v>0</v>
      </c>
      <c r="P6" s="30">
        <v>0</v>
      </c>
      <c r="Q6" s="17" t="s">
        <v>153</v>
      </c>
      <c r="R6" s="13">
        <v>3972</v>
      </c>
      <c r="S6" s="13">
        <v>245984</v>
      </c>
      <c r="T6" s="14">
        <v>2383.1999999999998</v>
      </c>
      <c r="U6" s="1"/>
      <c r="V6" s="1"/>
      <c r="W6" s="1"/>
    </row>
    <row r="7" spans="1:23" ht="30.75">
      <c r="A7" s="11" t="s">
        <v>22</v>
      </c>
      <c r="B7" s="12" t="s">
        <v>23</v>
      </c>
      <c r="C7" s="12" t="s">
        <v>27</v>
      </c>
      <c r="D7" s="13" t="s">
        <v>102</v>
      </c>
      <c r="E7" s="30">
        <v>0</v>
      </c>
      <c r="F7" s="30">
        <v>95.4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  <c r="P7" s="30">
        <v>409.6</v>
      </c>
      <c r="Q7" s="17" t="s">
        <v>153</v>
      </c>
      <c r="R7" s="13">
        <v>3972</v>
      </c>
      <c r="S7" s="13">
        <v>90115</v>
      </c>
      <c r="T7" s="14">
        <v>505</v>
      </c>
      <c r="U7" s="1"/>
      <c r="V7" s="1"/>
      <c r="W7" s="1"/>
    </row>
    <row r="8" spans="1:23" ht="30.75">
      <c r="A8" s="11" t="s">
        <v>22</v>
      </c>
      <c r="B8" s="12" t="s">
        <v>28</v>
      </c>
      <c r="C8" s="12" t="s">
        <v>29</v>
      </c>
      <c r="D8" s="13" t="s">
        <v>103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3009.6</v>
      </c>
      <c r="L8" s="30">
        <v>0</v>
      </c>
      <c r="M8" s="30">
        <v>0</v>
      </c>
      <c r="N8" s="30">
        <v>0</v>
      </c>
      <c r="O8" s="30">
        <v>0</v>
      </c>
      <c r="P8" s="30">
        <v>0</v>
      </c>
      <c r="Q8" s="17" t="s">
        <v>153</v>
      </c>
      <c r="R8" s="13">
        <v>1303</v>
      </c>
      <c r="S8" s="13">
        <v>88544</v>
      </c>
      <c r="T8" s="14">
        <v>3009.6</v>
      </c>
      <c r="U8" s="1"/>
      <c r="V8" s="1"/>
      <c r="W8" s="1"/>
    </row>
    <row r="9" spans="1:23" ht="30.75">
      <c r="A9" s="11" t="s">
        <v>22</v>
      </c>
      <c r="B9" s="12" t="s">
        <v>28</v>
      </c>
      <c r="C9" s="12" t="s">
        <v>30</v>
      </c>
      <c r="D9" s="13" t="s">
        <v>104</v>
      </c>
      <c r="E9" s="30">
        <v>0</v>
      </c>
      <c r="F9" s="30">
        <v>106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460.8</v>
      </c>
      <c r="Q9" s="17" t="s">
        <v>153</v>
      </c>
      <c r="R9" s="13">
        <v>1303</v>
      </c>
      <c r="S9" s="13">
        <v>101826</v>
      </c>
      <c r="T9" s="14">
        <v>566.79999999999995</v>
      </c>
      <c r="U9" s="1"/>
      <c r="V9" s="1"/>
      <c r="W9" s="1"/>
    </row>
    <row r="10" spans="1:23" ht="30.75">
      <c r="A10" s="11" t="s">
        <v>22</v>
      </c>
      <c r="B10" s="12" t="s">
        <v>28</v>
      </c>
      <c r="C10" s="12" t="s">
        <v>31</v>
      </c>
      <c r="D10" s="13" t="s">
        <v>105</v>
      </c>
      <c r="E10" s="30">
        <v>0</v>
      </c>
      <c r="F10" s="30">
        <v>0</v>
      </c>
      <c r="G10" s="30">
        <v>0</v>
      </c>
      <c r="H10" s="30">
        <v>1735.2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17" t="s">
        <v>153</v>
      </c>
      <c r="R10" s="13">
        <v>1303</v>
      </c>
      <c r="S10" s="13">
        <v>103462</v>
      </c>
      <c r="T10" s="14">
        <v>1735.2</v>
      </c>
      <c r="U10" s="1"/>
      <c r="V10" s="1"/>
      <c r="W10" s="1"/>
    </row>
    <row r="11" spans="1:23" ht="30.75">
      <c r="A11" s="11" t="s">
        <v>22</v>
      </c>
      <c r="B11" s="12" t="s">
        <v>28</v>
      </c>
      <c r="C11" s="12" t="s">
        <v>32</v>
      </c>
      <c r="D11" s="13" t="s">
        <v>106</v>
      </c>
      <c r="E11" s="30">
        <v>0</v>
      </c>
      <c r="F11" s="30">
        <v>0</v>
      </c>
      <c r="G11" s="30">
        <v>0</v>
      </c>
      <c r="H11" s="30">
        <v>295.2</v>
      </c>
      <c r="I11" s="30">
        <v>212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1005.8</v>
      </c>
      <c r="P11" s="30">
        <v>0</v>
      </c>
      <c r="Q11" s="17" t="s">
        <v>153</v>
      </c>
      <c r="R11" s="13">
        <v>1303</v>
      </c>
      <c r="S11" s="13">
        <v>103691</v>
      </c>
      <c r="T11" s="14">
        <v>1513</v>
      </c>
      <c r="U11" s="1"/>
      <c r="V11" s="1"/>
      <c r="W11" s="1"/>
    </row>
    <row r="12" spans="1:23" ht="30.75">
      <c r="A12" s="11" t="s">
        <v>22</v>
      </c>
      <c r="B12" s="12" t="s">
        <v>33</v>
      </c>
      <c r="C12" s="12" t="s">
        <v>34</v>
      </c>
      <c r="D12" s="13" t="s">
        <v>107</v>
      </c>
      <c r="E12" s="30">
        <v>0</v>
      </c>
      <c r="F12" s="30">
        <v>42.4</v>
      </c>
      <c r="G12" s="30">
        <v>0</v>
      </c>
      <c r="H12" s="30">
        <v>36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358.4</v>
      </c>
      <c r="Q12" s="17" t="s">
        <v>153</v>
      </c>
      <c r="R12" s="13">
        <v>1304</v>
      </c>
      <c r="S12" s="13">
        <v>136417</v>
      </c>
      <c r="T12" s="14">
        <v>436.8</v>
      </c>
      <c r="U12" s="1"/>
      <c r="V12" s="1"/>
      <c r="W12" s="1"/>
    </row>
    <row r="13" spans="1:23" ht="30.75">
      <c r="A13" s="11" t="s">
        <v>22</v>
      </c>
      <c r="B13" s="12" t="s">
        <v>33</v>
      </c>
      <c r="C13" s="12" t="s">
        <v>35</v>
      </c>
      <c r="D13" s="13" t="s">
        <v>108</v>
      </c>
      <c r="E13" s="30">
        <v>0</v>
      </c>
      <c r="F13" s="30">
        <v>0</v>
      </c>
      <c r="G13" s="30">
        <v>0</v>
      </c>
      <c r="H13" s="30">
        <v>943.2</v>
      </c>
      <c r="I13" s="30">
        <v>0</v>
      </c>
      <c r="J13" s="30">
        <v>0</v>
      </c>
      <c r="K13" s="30">
        <v>568.79999999999995</v>
      </c>
      <c r="L13" s="30">
        <v>0</v>
      </c>
      <c r="M13" s="30">
        <v>0</v>
      </c>
      <c r="N13" s="30">
        <v>0</v>
      </c>
      <c r="O13" s="30">
        <v>0</v>
      </c>
      <c r="P13" s="30">
        <v>121.6</v>
      </c>
      <c r="Q13" s="17" t="s">
        <v>153</v>
      </c>
      <c r="R13" s="13">
        <v>1304</v>
      </c>
      <c r="S13" s="13" t="s">
        <v>36</v>
      </c>
      <c r="T13" s="14">
        <v>1633.6</v>
      </c>
      <c r="U13" s="1"/>
      <c r="V13" s="1"/>
      <c r="W13" s="1"/>
    </row>
    <row r="14" spans="1:23" ht="30.75">
      <c r="A14" s="11" t="s">
        <v>22</v>
      </c>
      <c r="B14" s="12" t="s">
        <v>33</v>
      </c>
      <c r="C14" s="12" t="s">
        <v>37</v>
      </c>
      <c r="D14" s="13" t="s">
        <v>109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1958.4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17" t="s">
        <v>153</v>
      </c>
      <c r="R14" s="13">
        <v>1304</v>
      </c>
      <c r="S14" s="13">
        <v>112542</v>
      </c>
      <c r="T14" s="14">
        <v>1958.4</v>
      </c>
      <c r="U14" s="1"/>
      <c r="V14" s="1"/>
      <c r="W14" s="1"/>
    </row>
    <row r="15" spans="1:23" ht="30.75">
      <c r="A15" s="11" t="s">
        <v>22</v>
      </c>
      <c r="B15" s="12" t="s">
        <v>33</v>
      </c>
      <c r="C15" s="12" t="s">
        <v>38</v>
      </c>
      <c r="D15" s="13" t="s">
        <v>110</v>
      </c>
      <c r="E15" s="30">
        <v>0</v>
      </c>
      <c r="F15" s="30">
        <v>0</v>
      </c>
      <c r="G15" s="30">
        <v>0</v>
      </c>
      <c r="H15" s="30">
        <v>1065.5999999999999</v>
      </c>
      <c r="I15" s="30">
        <v>318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17" t="s">
        <v>153</v>
      </c>
      <c r="R15" s="13">
        <v>1304</v>
      </c>
      <c r="S15" s="13">
        <v>105589</v>
      </c>
      <c r="T15" s="14">
        <v>1383.6</v>
      </c>
      <c r="U15" s="1"/>
      <c r="V15" s="1"/>
      <c r="W15" s="1"/>
    </row>
    <row r="16" spans="1:23" ht="30.75">
      <c r="A16" s="11" t="s">
        <v>22</v>
      </c>
      <c r="B16" s="12" t="s">
        <v>39</v>
      </c>
      <c r="C16" s="12" t="s">
        <v>40</v>
      </c>
      <c r="D16" s="13" t="s">
        <v>111</v>
      </c>
      <c r="E16" s="30">
        <v>0</v>
      </c>
      <c r="F16" s="30">
        <v>0</v>
      </c>
      <c r="G16" s="30">
        <v>0</v>
      </c>
      <c r="H16" s="30">
        <v>460.8</v>
      </c>
      <c r="I16" s="30">
        <v>0</v>
      </c>
      <c r="J16" s="30">
        <v>0</v>
      </c>
      <c r="K16" s="30">
        <v>1116</v>
      </c>
      <c r="L16" s="30">
        <v>0</v>
      </c>
      <c r="M16" s="30">
        <v>0</v>
      </c>
      <c r="N16" s="30">
        <v>0</v>
      </c>
      <c r="O16" s="30">
        <v>0</v>
      </c>
      <c r="P16" s="30">
        <v>256</v>
      </c>
      <c r="Q16" s="17" t="s">
        <v>153</v>
      </c>
      <c r="R16" s="13">
        <v>794</v>
      </c>
      <c r="S16" s="13">
        <v>245496</v>
      </c>
      <c r="T16" s="14">
        <v>1832.8</v>
      </c>
      <c r="U16" s="1"/>
      <c r="V16" s="1"/>
      <c r="W16" s="1"/>
    </row>
    <row r="17" spans="1:23" ht="30.75">
      <c r="A17" s="11" t="s">
        <v>22</v>
      </c>
      <c r="B17" s="12" t="s">
        <v>41</v>
      </c>
      <c r="C17" s="12" t="s">
        <v>42</v>
      </c>
      <c r="D17" s="13" t="s">
        <v>112</v>
      </c>
      <c r="E17" s="30">
        <v>0</v>
      </c>
      <c r="F17" s="30">
        <v>0</v>
      </c>
      <c r="G17" s="30">
        <v>0</v>
      </c>
      <c r="H17" s="30">
        <v>576</v>
      </c>
      <c r="I17" s="30">
        <v>0</v>
      </c>
      <c r="J17" s="30">
        <v>0</v>
      </c>
      <c r="K17" s="30">
        <v>446.4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17" t="s">
        <v>153</v>
      </c>
      <c r="R17" s="13">
        <v>794</v>
      </c>
      <c r="S17" s="13">
        <v>13498</v>
      </c>
      <c r="T17" s="14">
        <v>1022.4</v>
      </c>
      <c r="U17" s="1"/>
      <c r="V17" s="1"/>
      <c r="W17" s="1"/>
    </row>
    <row r="18" spans="1:23" ht="30.75">
      <c r="A18" s="11" t="s">
        <v>22</v>
      </c>
      <c r="B18" s="12" t="s">
        <v>43</v>
      </c>
      <c r="C18" s="12" t="s">
        <v>44</v>
      </c>
      <c r="D18" s="13" t="s">
        <v>113</v>
      </c>
      <c r="E18" s="30">
        <v>0</v>
      </c>
      <c r="F18" s="30">
        <v>0</v>
      </c>
      <c r="G18" s="30">
        <v>0</v>
      </c>
      <c r="H18" s="30">
        <v>1843.2</v>
      </c>
      <c r="I18" s="30">
        <v>243.8</v>
      </c>
      <c r="J18" s="30">
        <v>0</v>
      </c>
      <c r="K18" s="30">
        <v>1188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17" t="s">
        <v>153</v>
      </c>
      <c r="R18" s="13">
        <v>794</v>
      </c>
      <c r="S18" s="13" t="s">
        <v>45</v>
      </c>
      <c r="T18" s="14">
        <v>3275</v>
      </c>
      <c r="U18" s="1"/>
      <c r="V18" s="1"/>
      <c r="W18" s="1"/>
    </row>
    <row r="19" spans="1:23" ht="30.75">
      <c r="A19" s="11" t="s">
        <v>22</v>
      </c>
      <c r="B19" s="12" t="s">
        <v>46</v>
      </c>
      <c r="C19" s="12" t="s">
        <v>47</v>
      </c>
      <c r="D19" s="13" t="s">
        <v>114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1569.6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17" t="s">
        <v>153</v>
      </c>
      <c r="R19" s="13">
        <v>3978</v>
      </c>
      <c r="S19" s="13">
        <v>52639</v>
      </c>
      <c r="T19" s="14">
        <v>1569.6</v>
      </c>
      <c r="U19" s="1"/>
      <c r="V19" s="1"/>
      <c r="W19" s="1"/>
    </row>
    <row r="20" spans="1:23" ht="30.75">
      <c r="A20" s="11" t="s">
        <v>22</v>
      </c>
      <c r="B20" s="12" t="s">
        <v>46</v>
      </c>
      <c r="C20" s="12" t="s">
        <v>48</v>
      </c>
      <c r="D20" s="13" t="s">
        <v>115</v>
      </c>
      <c r="E20" s="30">
        <v>0</v>
      </c>
      <c r="F20" s="30">
        <v>0</v>
      </c>
      <c r="G20" s="30">
        <v>0</v>
      </c>
      <c r="H20" s="30">
        <v>2678.4</v>
      </c>
      <c r="I20" s="30">
        <v>159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320</v>
      </c>
      <c r="Q20" s="17" t="s">
        <v>153</v>
      </c>
      <c r="R20" s="13">
        <v>3978</v>
      </c>
      <c r="S20" s="13" t="s">
        <v>49</v>
      </c>
      <c r="T20" s="14">
        <v>3157.4</v>
      </c>
      <c r="U20" s="1"/>
      <c r="V20" s="1"/>
      <c r="W20" s="1"/>
    </row>
    <row r="21" spans="1:23" ht="30.75">
      <c r="A21" s="11" t="s">
        <v>22</v>
      </c>
      <c r="B21" s="12" t="s">
        <v>50</v>
      </c>
      <c r="C21" s="12" t="s">
        <v>51</v>
      </c>
      <c r="D21" s="13" t="s">
        <v>116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3484.8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17" t="s">
        <v>153</v>
      </c>
      <c r="R21" s="13">
        <v>3123</v>
      </c>
      <c r="S21" s="13">
        <v>302988</v>
      </c>
      <c r="T21" s="14">
        <v>3484.8</v>
      </c>
      <c r="U21" s="1"/>
      <c r="V21" s="1"/>
      <c r="W21" s="1"/>
    </row>
    <row r="22" spans="1:23" ht="30.75">
      <c r="A22" s="11" t="s">
        <v>22</v>
      </c>
      <c r="B22" s="12" t="s">
        <v>50</v>
      </c>
      <c r="C22" s="12" t="s">
        <v>52</v>
      </c>
      <c r="D22" s="13" t="s">
        <v>117</v>
      </c>
      <c r="E22" s="30">
        <v>0</v>
      </c>
      <c r="F22" s="30">
        <v>0</v>
      </c>
      <c r="G22" s="30">
        <v>0</v>
      </c>
      <c r="H22" s="30">
        <v>93.6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268.8</v>
      </c>
      <c r="Q22" s="17" t="s">
        <v>153</v>
      </c>
      <c r="R22" s="13">
        <v>3123</v>
      </c>
      <c r="S22" s="13">
        <v>168211</v>
      </c>
      <c r="T22" s="14">
        <v>362.4</v>
      </c>
      <c r="U22" s="1"/>
      <c r="V22" s="1"/>
      <c r="W22" s="1"/>
    </row>
    <row r="23" spans="1:23" ht="30.75">
      <c r="A23" s="11" t="s">
        <v>22</v>
      </c>
      <c r="B23" s="12" t="s">
        <v>50</v>
      </c>
      <c r="C23" s="12" t="s">
        <v>53</v>
      </c>
      <c r="D23" s="13" t="s">
        <v>118</v>
      </c>
      <c r="E23" s="30">
        <v>0</v>
      </c>
      <c r="F23" s="30">
        <v>0</v>
      </c>
      <c r="G23" s="30">
        <v>0</v>
      </c>
      <c r="H23" s="30">
        <v>2649.6</v>
      </c>
      <c r="I23" s="30">
        <v>127.2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659.2</v>
      </c>
      <c r="Q23" s="17" t="s">
        <v>153</v>
      </c>
      <c r="R23" s="13">
        <v>3123</v>
      </c>
      <c r="S23" s="13">
        <v>302880</v>
      </c>
      <c r="T23" s="14">
        <v>3436</v>
      </c>
      <c r="U23" s="1"/>
      <c r="V23" s="1"/>
      <c r="W23" s="1"/>
    </row>
    <row r="24" spans="1:23" ht="30.75">
      <c r="A24" s="11" t="s">
        <v>22</v>
      </c>
      <c r="B24" s="12" t="s">
        <v>50</v>
      </c>
      <c r="C24" s="12" t="s">
        <v>54</v>
      </c>
      <c r="D24" s="13" t="s">
        <v>119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8627.2000000000007</v>
      </c>
      <c r="M24" s="30">
        <v>0</v>
      </c>
      <c r="N24" s="30">
        <v>0</v>
      </c>
      <c r="O24" s="30">
        <v>0</v>
      </c>
      <c r="P24" s="30">
        <v>0</v>
      </c>
      <c r="Q24" s="17" t="s">
        <v>153</v>
      </c>
      <c r="R24" s="13">
        <v>794</v>
      </c>
      <c r="S24" s="13">
        <v>67563</v>
      </c>
      <c r="T24" s="14">
        <v>8627.2000000000007</v>
      </c>
      <c r="U24" s="1"/>
      <c r="V24" s="1"/>
      <c r="W24" s="1"/>
    </row>
    <row r="25" spans="1:23" ht="30.75">
      <c r="A25" s="11" t="s">
        <v>22</v>
      </c>
      <c r="B25" s="12" t="s">
        <v>50</v>
      </c>
      <c r="C25" s="12" t="s">
        <v>55</v>
      </c>
      <c r="D25" s="13" t="s">
        <v>120</v>
      </c>
      <c r="E25" s="30">
        <v>0</v>
      </c>
      <c r="F25" s="30">
        <v>0</v>
      </c>
      <c r="G25" s="30">
        <v>0</v>
      </c>
      <c r="H25" s="30">
        <v>1130.4000000000001</v>
      </c>
      <c r="I25" s="30">
        <v>0</v>
      </c>
      <c r="J25" s="30">
        <v>0</v>
      </c>
      <c r="K25" s="30">
        <v>885.6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17" t="s">
        <v>153</v>
      </c>
      <c r="R25" s="13">
        <v>3123</v>
      </c>
      <c r="S25" s="13">
        <v>303240</v>
      </c>
      <c r="T25" s="14">
        <v>2016</v>
      </c>
      <c r="U25" s="1"/>
      <c r="V25" s="1"/>
      <c r="W25" s="1"/>
    </row>
    <row r="26" spans="1:23" ht="30.75">
      <c r="A26" s="11" t="s">
        <v>22</v>
      </c>
      <c r="B26" s="12" t="s">
        <v>56</v>
      </c>
      <c r="C26" s="12" t="s">
        <v>57</v>
      </c>
      <c r="D26" s="13" t="s">
        <v>121</v>
      </c>
      <c r="E26" s="30">
        <v>0</v>
      </c>
      <c r="F26" s="30">
        <v>0</v>
      </c>
      <c r="G26" s="30">
        <v>0</v>
      </c>
      <c r="H26" s="30">
        <v>1800</v>
      </c>
      <c r="I26" s="30">
        <v>137.80000000000001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17" t="s">
        <v>153</v>
      </c>
      <c r="R26" s="13">
        <v>794</v>
      </c>
      <c r="S26" s="13">
        <v>67008</v>
      </c>
      <c r="T26" s="14">
        <v>1937.8</v>
      </c>
      <c r="U26" s="1"/>
      <c r="V26" s="1"/>
      <c r="W26" s="1"/>
    </row>
    <row r="27" spans="1:23" ht="30.75">
      <c r="A27" s="11" t="s">
        <v>22</v>
      </c>
      <c r="B27" s="12" t="s">
        <v>56</v>
      </c>
      <c r="C27" s="12" t="s">
        <v>58</v>
      </c>
      <c r="D27" s="13" t="s">
        <v>122</v>
      </c>
      <c r="E27" s="30">
        <v>0</v>
      </c>
      <c r="F27" s="30">
        <v>0</v>
      </c>
      <c r="G27" s="30">
        <v>6270.2</v>
      </c>
      <c r="H27" s="30">
        <v>0</v>
      </c>
      <c r="I27" s="30">
        <v>318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17" t="s">
        <v>153</v>
      </c>
      <c r="R27" s="13">
        <v>794</v>
      </c>
      <c r="S27" s="13">
        <v>67490</v>
      </c>
      <c r="T27" s="14">
        <v>6588.2</v>
      </c>
      <c r="U27" s="1"/>
      <c r="V27" s="1"/>
      <c r="W27" s="1"/>
    </row>
    <row r="28" spans="1:23" ht="30.75">
      <c r="A28" s="11" t="s">
        <v>22</v>
      </c>
      <c r="B28" s="12" t="s">
        <v>56</v>
      </c>
      <c r="C28" s="12" t="s">
        <v>59</v>
      </c>
      <c r="D28" s="13" t="s">
        <v>123</v>
      </c>
      <c r="E28" s="30">
        <v>0</v>
      </c>
      <c r="F28" s="30">
        <v>0</v>
      </c>
      <c r="G28" s="30">
        <v>0</v>
      </c>
      <c r="H28" s="30">
        <v>4017.6</v>
      </c>
      <c r="I28" s="30">
        <v>413.4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17" t="s">
        <v>153</v>
      </c>
      <c r="R28" s="13">
        <v>794</v>
      </c>
      <c r="S28" s="13">
        <v>66796</v>
      </c>
      <c r="T28" s="14">
        <v>4431</v>
      </c>
      <c r="U28" s="1"/>
      <c r="V28" s="1"/>
      <c r="W28" s="1"/>
    </row>
    <row r="29" spans="1:23" ht="30.75">
      <c r="A29" s="11" t="s">
        <v>22</v>
      </c>
      <c r="B29" s="12" t="s">
        <v>56</v>
      </c>
      <c r="C29" s="12" t="s">
        <v>60</v>
      </c>
      <c r="D29" s="13" t="s">
        <v>124</v>
      </c>
      <c r="E29" s="30">
        <v>0</v>
      </c>
      <c r="F29" s="30">
        <v>0</v>
      </c>
      <c r="G29" s="30">
        <v>6548.4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17" t="s">
        <v>153</v>
      </c>
      <c r="R29" s="13">
        <v>794</v>
      </c>
      <c r="S29" s="13">
        <v>66982</v>
      </c>
      <c r="T29" s="14">
        <v>6548.4</v>
      </c>
      <c r="U29" s="1"/>
      <c r="V29" s="1"/>
      <c r="W29" s="1"/>
    </row>
    <row r="30" spans="1:23" ht="30.75">
      <c r="A30" s="11" t="s">
        <v>22</v>
      </c>
      <c r="B30" s="12" t="s">
        <v>56</v>
      </c>
      <c r="C30" s="12" t="s">
        <v>61</v>
      </c>
      <c r="D30" s="13" t="s">
        <v>125</v>
      </c>
      <c r="E30" s="30">
        <v>0</v>
      </c>
      <c r="F30" s="30">
        <v>0</v>
      </c>
      <c r="G30" s="30">
        <v>0</v>
      </c>
      <c r="H30" s="30">
        <v>5220</v>
      </c>
      <c r="I30" s="30">
        <v>0</v>
      </c>
      <c r="J30" s="30">
        <v>0</v>
      </c>
      <c r="K30" s="30">
        <v>403.2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13">
        <v>104</v>
      </c>
      <c r="R30" s="13">
        <v>793</v>
      </c>
      <c r="S30" s="13">
        <v>12090</v>
      </c>
      <c r="T30" s="14">
        <v>5623.2</v>
      </c>
      <c r="U30" s="1"/>
      <c r="V30" s="1"/>
      <c r="W30" s="1"/>
    </row>
    <row r="31" spans="1:23" ht="30.75">
      <c r="A31" s="11" t="s">
        <v>22</v>
      </c>
      <c r="B31" s="12" t="s">
        <v>56</v>
      </c>
      <c r="C31" s="12" t="s">
        <v>62</v>
      </c>
      <c r="D31" s="13" t="s">
        <v>126</v>
      </c>
      <c r="E31" s="30">
        <v>0</v>
      </c>
      <c r="F31" s="30">
        <v>0</v>
      </c>
      <c r="G31" s="30">
        <v>0</v>
      </c>
      <c r="H31" s="30">
        <v>1987.2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13">
        <v>104</v>
      </c>
      <c r="R31" s="13">
        <v>793</v>
      </c>
      <c r="S31" s="13">
        <v>2663</v>
      </c>
      <c r="T31" s="14">
        <v>1987.2</v>
      </c>
      <c r="U31" s="1"/>
      <c r="V31" s="1"/>
      <c r="W31" s="1"/>
    </row>
    <row r="32" spans="1:23" ht="30.75">
      <c r="A32" s="11" t="s">
        <v>22</v>
      </c>
      <c r="B32" s="12" t="s">
        <v>56</v>
      </c>
      <c r="C32" s="12" t="s">
        <v>63</v>
      </c>
      <c r="D32" s="13" t="s">
        <v>127</v>
      </c>
      <c r="E32" s="30">
        <v>0</v>
      </c>
      <c r="F32" s="30">
        <v>0</v>
      </c>
      <c r="G32" s="30">
        <v>0</v>
      </c>
      <c r="H32" s="30">
        <v>1706.4</v>
      </c>
      <c r="I32" s="30">
        <v>180.2</v>
      </c>
      <c r="J32" s="30">
        <v>0</v>
      </c>
      <c r="K32" s="30">
        <v>3117.6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17" t="s">
        <v>153</v>
      </c>
      <c r="R32" s="13">
        <v>794</v>
      </c>
      <c r="S32" s="13">
        <v>67288</v>
      </c>
      <c r="T32" s="14">
        <v>5004.2</v>
      </c>
      <c r="U32" s="1"/>
      <c r="V32" s="1"/>
      <c r="W32" s="1"/>
    </row>
    <row r="33" spans="1:23" ht="30.75">
      <c r="A33" s="11" t="s">
        <v>22</v>
      </c>
      <c r="B33" s="12" t="s">
        <v>56</v>
      </c>
      <c r="C33" s="12" t="s">
        <v>64</v>
      </c>
      <c r="D33" s="13" t="s">
        <v>128</v>
      </c>
      <c r="E33" s="30">
        <v>0</v>
      </c>
      <c r="F33" s="30">
        <v>0</v>
      </c>
      <c r="G33" s="30">
        <v>0</v>
      </c>
      <c r="H33" s="30">
        <v>1346.4</v>
      </c>
      <c r="I33" s="30">
        <v>0</v>
      </c>
      <c r="J33" s="30">
        <v>0</v>
      </c>
      <c r="K33" s="30">
        <v>1036.8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17" t="s">
        <v>153</v>
      </c>
      <c r="R33" s="13">
        <v>794</v>
      </c>
      <c r="S33" s="13">
        <v>66834</v>
      </c>
      <c r="T33" s="14">
        <v>2383.1999999999998</v>
      </c>
      <c r="U33" s="1"/>
      <c r="V33" s="1"/>
      <c r="W33" s="1"/>
    </row>
    <row r="34" spans="1:23" ht="30.75">
      <c r="A34" s="11" t="s">
        <v>22</v>
      </c>
      <c r="B34" s="12" t="s">
        <v>56</v>
      </c>
      <c r="C34" s="12" t="s">
        <v>65</v>
      </c>
      <c r="D34" s="13" t="s">
        <v>129</v>
      </c>
      <c r="E34" s="30">
        <v>0</v>
      </c>
      <c r="F34" s="30">
        <v>0</v>
      </c>
      <c r="G34" s="30">
        <v>0</v>
      </c>
      <c r="H34" s="30">
        <v>1000.8</v>
      </c>
      <c r="I34" s="30">
        <v>222.6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17" t="s">
        <v>153</v>
      </c>
      <c r="R34" s="13">
        <v>794</v>
      </c>
      <c r="S34" s="13">
        <v>66818</v>
      </c>
      <c r="T34" s="14">
        <v>1223.4000000000001</v>
      </c>
      <c r="U34" s="1"/>
      <c r="V34" s="1"/>
      <c r="W34" s="1"/>
    </row>
    <row r="35" spans="1:23" ht="30.75">
      <c r="A35" s="11" t="s">
        <v>22</v>
      </c>
      <c r="B35" s="12" t="s">
        <v>56</v>
      </c>
      <c r="C35" s="12" t="s">
        <v>66</v>
      </c>
      <c r="D35" s="13" t="s">
        <v>130</v>
      </c>
      <c r="E35" s="30">
        <v>0</v>
      </c>
      <c r="F35" s="30">
        <v>0</v>
      </c>
      <c r="G35" s="30">
        <v>0</v>
      </c>
      <c r="H35" s="30">
        <v>1850.4</v>
      </c>
      <c r="I35" s="30">
        <v>190.8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17" t="s">
        <v>153</v>
      </c>
      <c r="R35" s="13">
        <v>794</v>
      </c>
      <c r="S35" s="13">
        <v>66966</v>
      </c>
      <c r="T35" s="14">
        <v>2041.2</v>
      </c>
      <c r="U35" s="1"/>
      <c r="V35" s="1"/>
      <c r="W35" s="1"/>
    </row>
    <row r="36" spans="1:23" ht="30.75">
      <c r="A36" s="11" t="s">
        <v>22</v>
      </c>
      <c r="B36" s="12" t="s">
        <v>56</v>
      </c>
      <c r="C36" s="12" t="s">
        <v>67</v>
      </c>
      <c r="D36" s="13" t="s">
        <v>131</v>
      </c>
      <c r="E36" s="30">
        <v>0</v>
      </c>
      <c r="F36" s="30">
        <v>0</v>
      </c>
      <c r="G36" s="30">
        <v>0</v>
      </c>
      <c r="H36" s="30">
        <v>3837.6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13">
        <v>104</v>
      </c>
      <c r="R36" s="13">
        <v>793</v>
      </c>
      <c r="S36" s="13">
        <v>12138</v>
      </c>
      <c r="T36" s="14">
        <v>3837.6</v>
      </c>
      <c r="U36" s="1"/>
      <c r="V36" s="1"/>
      <c r="W36" s="1"/>
    </row>
    <row r="37" spans="1:23" ht="30.75">
      <c r="A37" s="11" t="s">
        <v>22</v>
      </c>
      <c r="B37" s="12" t="s">
        <v>56</v>
      </c>
      <c r="C37" s="12" t="s">
        <v>68</v>
      </c>
      <c r="D37" s="13" t="s">
        <v>132</v>
      </c>
      <c r="E37" s="30">
        <v>0</v>
      </c>
      <c r="F37" s="30">
        <v>0</v>
      </c>
      <c r="G37" s="30">
        <v>941.6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17" t="s">
        <v>153</v>
      </c>
      <c r="R37" s="13">
        <v>794</v>
      </c>
      <c r="S37" s="13">
        <v>447218</v>
      </c>
      <c r="T37" s="14">
        <v>941.6</v>
      </c>
      <c r="U37" s="1"/>
      <c r="V37" s="1"/>
      <c r="W37" s="1"/>
    </row>
    <row r="38" spans="1:23" ht="30.75">
      <c r="A38" s="11" t="s">
        <v>22</v>
      </c>
      <c r="B38" s="12" t="s">
        <v>56</v>
      </c>
      <c r="C38" s="12" t="s">
        <v>69</v>
      </c>
      <c r="D38" s="13" t="s">
        <v>133</v>
      </c>
      <c r="E38" s="30">
        <v>0</v>
      </c>
      <c r="F38" s="30">
        <v>0</v>
      </c>
      <c r="G38" s="30">
        <v>0</v>
      </c>
      <c r="H38" s="30">
        <v>2116.8000000000002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17" t="s">
        <v>153</v>
      </c>
      <c r="R38" s="13">
        <v>794</v>
      </c>
      <c r="S38" s="13">
        <v>414263</v>
      </c>
      <c r="T38" s="14">
        <v>2116.8000000000002</v>
      </c>
      <c r="U38" s="1"/>
      <c r="V38" s="1"/>
      <c r="W38" s="1"/>
    </row>
    <row r="39" spans="1:23" ht="30.75">
      <c r="A39" s="11" t="s">
        <v>22</v>
      </c>
      <c r="B39" s="12" t="s">
        <v>56</v>
      </c>
      <c r="C39" s="12" t="s">
        <v>70</v>
      </c>
      <c r="D39" s="13" t="s">
        <v>134</v>
      </c>
      <c r="E39" s="30">
        <v>0</v>
      </c>
      <c r="F39" s="30">
        <v>0</v>
      </c>
      <c r="G39" s="30">
        <v>0</v>
      </c>
      <c r="H39" s="30">
        <v>0</v>
      </c>
      <c r="I39" s="30">
        <v>169.6</v>
      </c>
      <c r="J39" s="30">
        <v>0</v>
      </c>
      <c r="K39" s="30">
        <v>4514.3999999999996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17" t="s">
        <v>153</v>
      </c>
      <c r="R39" s="13">
        <v>794</v>
      </c>
      <c r="S39" s="13">
        <v>420646</v>
      </c>
      <c r="T39" s="14">
        <v>4684</v>
      </c>
      <c r="U39" s="1"/>
      <c r="V39" s="1"/>
      <c r="W39" s="1"/>
    </row>
    <row r="40" spans="1:23" ht="30.75">
      <c r="A40" s="11" t="s">
        <v>22</v>
      </c>
      <c r="B40" s="12" t="s">
        <v>56</v>
      </c>
      <c r="C40" s="12" t="s">
        <v>71</v>
      </c>
      <c r="D40" s="13" t="s">
        <v>135</v>
      </c>
      <c r="E40" s="30">
        <v>0</v>
      </c>
      <c r="F40" s="30">
        <v>0</v>
      </c>
      <c r="G40" s="30">
        <v>0</v>
      </c>
      <c r="H40" s="30">
        <v>0</v>
      </c>
      <c r="I40" s="30">
        <v>159</v>
      </c>
      <c r="J40" s="30">
        <v>0</v>
      </c>
      <c r="K40" s="30">
        <v>4593.6000000000004</v>
      </c>
      <c r="L40" s="30">
        <v>0</v>
      </c>
      <c r="M40" s="30">
        <v>0</v>
      </c>
      <c r="N40" s="30">
        <v>0</v>
      </c>
      <c r="O40" s="30">
        <v>0</v>
      </c>
      <c r="P40" s="30">
        <v>2566.4</v>
      </c>
      <c r="Q40" s="17" t="s">
        <v>153</v>
      </c>
      <c r="R40" s="13">
        <v>794</v>
      </c>
      <c r="S40" s="13">
        <v>420700</v>
      </c>
      <c r="T40" s="14">
        <v>7319</v>
      </c>
      <c r="U40" s="1"/>
      <c r="V40" s="1"/>
      <c r="W40" s="1"/>
    </row>
    <row r="41" spans="1:23" ht="30.75">
      <c r="A41" s="11" t="s">
        <v>22</v>
      </c>
      <c r="B41" s="12" t="s">
        <v>56</v>
      </c>
      <c r="C41" s="12" t="s">
        <v>72</v>
      </c>
      <c r="D41" s="13" t="s">
        <v>136</v>
      </c>
      <c r="E41" s="30">
        <v>0</v>
      </c>
      <c r="F41" s="30">
        <v>0</v>
      </c>
      <c r="G41" s="30">
        <v>0</v>
      </c>
      <c r="H41" s="30">
        <v>0</v>
      </c>
      <c r="I41" s="30">
        <v>84.8</v>
      </c>
      <c r="J41" s="30">
        <v>2953.2</v>
      </c>
      <c r="K41" s="30">
        <v>2203.1999999999998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17" t="s">
        <v>153</v>
      </c>
      <c r="R41" s="13">
        <v>794</v>
      </c>
      <c r="S41" s="13">
        <v>420603</v>
      </c>
      <c r="T41" s="14">
        <v>5241.2</v>
      </c>
      <c r="U41" s="1"/>
      <c r="V41" s="1"/>
      <c r="W41" s="1"/>
    </row>
    <row r="42" spans="1:23" ht="30.75">
      <c r="A42" s="11" t="s">
        <v>22</v>
      </c>
      <c r="B42" s="12" t="s">
        <v>56</v>
      </c>
      <c r="C42" s="12" t="s">
        <v>73</v>
      </c>
      <c r="D42" s="13" t="s">
        <v>137</v>
      </c>
      <c r="E42" s="30">
        <v>449.4</v>
      </c>
      <c r="F42" s="30">
        <v>0</v>
      </c>
      <c r="G42" s="30">
        <v>0</v>
      </c>
      <c r="H42" s="30">
        <v>151.19999999999999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524.79999999999995</v>
      </c>
      <c r="Q42" s="17" t="s">
        <v>153</v>
      </c>
      <c r="R42" s="13">
        <v>794</v>
      </c>
      <c r="S42" s="13">
        <v>431109</v>
      </c>
      <c r="T42" s="14">
        <v>1125.4000000000001</v>
      </c>
      <c r="U42" s="1"/>
      <c r="V42" s="1"/>
      <c r="W42" s="1"/>
    </row>
    <row r="43" spans="1:23" ht="30.75">
      <c r="A43" s="11" t="s">
        <v>22</v>
      </c>
      <c r="B43" s="12" t="s">
        <v>56</v>
      </c>
      <c r="C43" s="12" t="s">
        <v>74</v>
      </c>
      <c r="D43" s="13" t="s">
        <v>138</v>
      </c>
      <c r="E43" s="30">
        <v>0</v>
      </c>
      <c r="F43" s="30">
        <v>0</v>
      </c>
      <c r="G43" s="30">
        <v>0</v>
      </c>
      <c r="H43" s="30">
        <v>6177.6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17" t="s">
        <v>153</v>
      </c>
      <c r="R43" s="13">
        <v>794</v>
      </c>
      <c r="S43" s="13" t="s">
        <v>75</v>
      </c>
      <c r="T43" s="14">
        <v>6177.6</v>
      </c>
      <c r="U43" s="1"/>
      <c r="V43" s="1"/>
      <c r="W43" s="1"/>
    </row>
    <row r="44" spans="1:23" ht="30.75">
      <c r="A44" s="11" t="s">
        <v>22</v>
      </c>
      <c r="B44" s="12" t="s">
        <v>76</v>
      </c>
      <c r="C44" s="12" t="s">
        <v>77</v>
      </c>
      <c r="D44" s="13" t="s">
        <v>139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777.6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17" t="s">
        <v>153</v>
      </c>
      <c r="R44" s="13">
        <v>794</v>
      </c>
      <c r="S44" s="13">
        <v>420743</v>
      </c>
      <c r="T44" s="14">
        <v>777.6</v>
      </c>
      <c r="U44" s="1"/>
      <c r="V44" s="1"/>
      <c r="W44" s="1"/>
    </row>
    <row r="45" spans="1:23" ht="30.75">
      <c r="A45" s="11" t="s">
        <v>22</v>
      </c>
      <c r="B45" s="12" t="s">
        <v>78</v>
      </c>
      <c r="C45" s="12" t="s">
        <v>79</v>
      </c>
      <c r="D45" s="13" t="s">
        <v>140</v>
      </c>
      <c r="E45" s="30">
        <v>0</v>
      </c>
      <c r="F45" s="30">
        <v>0</v>
      </c>
      <c r="G45" s="30">
        <v>0</v>
      </c>
      <c r="H45" s="30">
        <v>3967.2</v>
      </c>
      <c r="I45" s="30">
        <v>180.2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17" t="s">
        <v>153</v>
      </c>
      <c r="R45" s="13">
        <v>1303</v>
      </c>
      <c r="S45" s="13">
        <v>97438</v>
      </c>
      <c r="T45" s="14">
        <v>4147.3999999999996</v>
      </c>
      <c r="U45" s="1"/>
      <c r="V45" s="1"/>
      <c r="W45" s="1"/>
    </row>
    <row r="46" spans="1:23" ht="30.75">
      <c r="A46" s="11" t="s">
        <v>22</v>
      </c>
      <c r="B46" s="12" t="s">
        <v>78</v>
      </c>
      <c r="C46" s="12" t="s">
        <v>80</v>
      </c>
      <c r="D46" s="13" t="s">
        <v>141</v>
      </c>
      <c r="E46" s="30">
        <v>0</v>
      </c>
      <c r="F46" s="30">
        <v>0</v>
      </c>
      <c r="G46" s="30">
        <v>0</v>
      </c>
      <c r="H46" s="30">
        <v>0</v>
      </c>
      <c r="I46" s="30">
        <v>159</v>
      </c>
      <c r="J46" s="30">
        <v>0</v>
      </c>
      <c r="K46" s="30">
        <v>2318.4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17" t="s">
        <v>153</v>
      </c>
      <c r="R46" s="13">
        <v>4608</v>
      </c>
      <c r="S46" s="13">
        <v>79758</v>
      </c>
      <c r="T46" s="14">
        <v>2477.4</v>
      </c>
      <c r="U46" s="1"/>
      <c r="V46" s="1"/>
      <c r="W46" s="1"/>
    </row>
    <row r="47" spans="1:23" ht="30.75">
      <c r="A47" s="11" t="s">
        <v>22</v>
      </c>
      <c r="B47" s="12" t="s">
        <v>81</v>
      </c>
      <c r="C47" s="12" t="s">
        <v>82</v>
      </c>
      <c r="D47" s="13" t="s">
        <v>142</v>
      </c>
      <c r="E47" s="30">
        <v>0</v>
      </c>
      <c r="F47" s="30">
        <v>0</v>
      </c>
      <c r="G47" s="30">
        <v>0</v>
      </c>
      <c r="H47" s="30">
        <v>2520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17" t="s">
        <v>153</v>
      </c>
      <c r="R47" s="13">
        <v>3979</v>
      </c>
      <c r="S47" s="13">
        <v>52914</v>
      </c>
      <c r="T47" s="14">
        <v>2520</v>
      </c>
      <c r="U47" s="1"/>
      <c r="V47" s="1"/>
      <c r="W47" s="1"/>
    </row>
    <row r="48" spans="1:23" ht="30.75">
      <c r="A48" s="11" t="s">
        <v>22</v>
      </c>
      <c r="B48" s="12" t="s">
        <v>81</v>
      </c>
      <c r="C48" s="12" t="s">
        <v>83</v>
      </c>
      <c r="D48" s="13" t="s">
        <v>143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2332.8000000000002</v>
      </c>
      <c r="L48" s="30">
        <v>0</v>
      </c>
      <c r="M48" s="30">
        <v>0</v>
      </c>
      <c r="N48" s="30">
        <v>0</v>
      </c>
      <c r="O48" s="30">
        <v>0</v>
      </c>
      <c r="P48" s="30">
        <v>422.4</v>
      </c>
      <c r="Q48" s="17" t="s">
        <v>153</v>
      </c>
      <c r="R48" s="13">
        <v>3979</v>
      </c>
      <c r="S48" s="13">
        <v>53155</v>
      </c>
      <c r="T48" s="14">
        <v>2755.2</v>
      </c>
      <c r="U48" s="1"/>
      <c r="V48" s="1"/>
      <c r="W48" s="1"/>
    </row>
    <row r="49" spans="1:23" ht="30.75">
      <c r="A49" s="11" t="s">
        <v>22</v>
      </c>
      <c r="B49" s="12" t="s">
        <v>84</v>
      </c>
      <c r="C49" s="12" t="s">
        <v>85</v>
      </c>
      <c r="D49" s="13" t="s">
        <v>144</v>
      </c>
      <c r="E49" s="30">
        <v>0</v>
      </c>
      <c r="F49" s="30">
        <v>0</v>
      </c>
      <c r="G49" s="30">
        <v>0</v>
      </c>
      <c r="H49" s="30">
        <v>1684.8</v>
      </c>
      <c r="I49" s="30">
        <v>201.4</v>
      </c>
      <c r="J49" s="30">
        <v>0</v>
      </c>
      <c r="K49" s="30">
        <v>756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17" t="s">
        <v>153</v>
      </c>
      <c r="R49" s="13">
        <v>1304</v>
      </c>
      <c r="S49" s="13">
        <v>105163</v>
      </c>
      <c r="T49" s="14">
        <v>2642.2</v>
      </c>
      <c r="U49" s="1"/>
      <c r="V49" s="1"/>
      <c r="W49" s="1"/>
    </row>
    <row r="50" spans="1:23" ht="30.75">
      <c r="A50" s="11" t="s">
        <v>22</v>
      </c>
      <c r="B50" s="12" t="s">
        <v>84</v>
      </c>
      <c r="C50" s="12" t="s">
        <v>86</v>
      </c>
      <c r="D50" s="13" t="s">
        <v>145</v>
      </c>
      <c r="E50" s="30">
        <v>0</v>
      </c>
      <c r="F50" s="30">
        <v>0</v>
      </c>
      <c r="G50" s="30">
        <v>0</v>
      </c>
      <c r="H50" s="30">
        <v>561.6</v>
      </c>
      <c r="I50" s="30">
        <v>0</v>
      </c>
      <c r="J50" s="30">
        <v>0</v>
      </c>
      <c r="K50" s="30">
        <v>144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17" t="s">
        <v>153</v>
      </c>
      <c r="R50" s="13">
        <v>1304</v>
      </c>
      <c r="S50" s="13">
        <v>105171</v>
      </c>
      <c r="T50" s="14">
        <v>705.6</v>
      </c>
      <c r="U50" s="1"/>
      <c r="V50" s="1"/>
      <c r="W50" s="1"/>
    </row>
    <row r="51" spans="1:23" ht="30.75">
      <c r="A51" s="11" t="s">
        <v>22</v>
      </c>
      <c r="B51" s="12" t="s">
        <v>87</v>
      </c>
      <c r="C51" s="12" t="s">
        <v>88</v>
      </c>
      <c r="D51" s="13" t="s">
        <v>146</v>
      </c>
      <c r="E51" s="30">
        <v>0</v>
      </c>
      <c r="F51" s="30">
        <v>0</v>
      </c>
      <c r="G51" s="30">
        <v>0</v>
      </c>
      <c r="H51" s="30">
        <v>468</v>
      </c>
      <c r="I51" s="30">
        <v>0</v>
      </c>
      <c r="J51" s="30">
        <v>0</v>
      </c>
      <c r="K51" s="30">
        <v>316.8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17" t="s">
        <v>153</v>
      </c>
      <c r="R51" s="13">
        <v>4608</v>
      </c>
      <c r="S51" s="13">
        <v>73563</v>
      </c>
      <c r="T51" s="14">
        <v>784.8</v>
      </c>
      <c r="U51" s="1"/>
      <c r="V51" s="1"/>
      <c r="W51" s="1"/>
    </row>
    <row r="52" spans="1:23" ht="30.75">
      <c r="A52" s="11" t="s">
        <v>22</v>
      </c>
      <c r="B52" s="12" t="s">
        <v>87</v>
      </c>
      <c r="C52" s="12" t="s">
        <v>89</v>
      </c>
      <c r="D52" s="13" t="s">
        <v>147</v>
      </c>
      <c r="E52" s="30">
        <v>0</v>
      </c>
      <c r="F52" s="30">
        <v>0</v>
      </c>
      <c r="G52" s="30">
        <v>0</v>
      </c>
      <c r="H52" s="30">
        <v>943.2</v>
      </c>
      <c r="I52" s="30">
        <v>0</v>
      </c>
      <c r="J52" s="30">
        <v>0</v>
      </c>
      <c r="K52" s="30">
        <v>360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17" t="s">
        <v>153</v>
      </c>
      <c r="R52" s="13">
        <v>4608</v>
      </c>
      <c r="S52" s="13">
        <v>70270</v>
      </c>
      <c r="T52" s="14">
        <v>1303.2</v>
      </c>
      <c r="U52" s="1"/>
      <c r="V52" s="1"/>
      <c r="W52" s="1"/>
    </row>
    <row r="53" spans="1:23" ht="30.75">
      <c r="A53" s="11" t="s">
        <v>22</v>
      </c>
      <c r="B53" s="12" t="s">
        <v>87</v>
      </c>
      <c r="C53" s="12" t="s">
        <v>90</v>
      </c>
      <c r="D53" s="13" t="s">
        <v>148</v>
      </c>
      <c r="E53" s="30">
        <v>0</v>
      </c>
      <c r="F53" s="30">
        <v>0</v>
      </c>
      <c r="G53" s="30">
        <v>2011.6</v>
      </c>
      <c r="H53" s="30">
        <v>0</v>
      </c>
      <c r="I53" s="30">
        <v>0</v>
      </c>
      <c r="J53" s="30">
        <v>1219.8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17" t="s">
        <v>153</v>
      </c>
      <c r="R53" s="13">
        <v>4790</v>
      </c>
      <c r="S53" s="13">
        <v>91170</v>
      </c>
      <c r="T53" s="14">
        <v>3231.4</v>
      </c>
      <c r="U53" s="1"/>
      <c r="V53" s="1"/>
      <c r="W53" s="1"/>
    </row>
    <row r="54" spans="1:23" ht="30.75">
      <c r="A54" s="11" t="s">
        <v>22</v>
      </c>
      <c r="B54" s="12" t="s">
        <v>91</v>
      </c>
      <c r="C54" s="12" t="s">
        <v>92</v>
      </c>
      <c r="D54" s="13" t="s">
        <v>149</v>
      </c>
      <c r="E54" s="30">
        <v>0</v>
      </c>
      <c r="F54" s="30">
        <v>0</v>
      </c>
      <c r="G54" s="30">
        <v>0</v>
      </c>
      <c r="H54" s="30">
        <v>1332</v>
      </c>
      <c r="I54" s="30">
        <v>0</v>
      </c>
      <c r="J54" s="30">
        <v>0</v>
      </c>
      <c r="K54" s="30">
        <v>1202.4000000000001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17" t="s">
        <v>153</v>
      </c>
      <c r="R54" s="13">
        <v>794</v>
      </c>
      <c r="S54" s="13">
        <v>52477</v>
      </c>
      <c r="T54" s="14">
        <v>2534.4</v>
      </c>
      <c r="U54" s="1"/>
      <c r="V54" s="1"/>
      <c r="W54" s="1"/>
    </row>
    <row r="55" spans="1:23" ht="30.75">
      <c r="A55" s="11" t="s">
        <v>22</v>
      </c>
      <c r="B55" s="12" t="s">
        <v>91</v>
      </c>
      <c r="C55" s="12" t="s">
        <v>93</v>
      </c>
      <c r="D55" s="13" t="s">
        <v>150</v>
      </c>
      <c r="E55" s="30">
        <v>0</v>
      </c>
      <c r="F55" s="30">
        <v>0</v>
      </c>
      <c r="G55" s="30">
        <v>0</v>
      </c>
      <c r="H55" s="30">
        <v>972</v>
      </c>
      <c r="I55" s="30">
        <v>190.8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17" t="s">
        <v>153</v>
      </c>
      <c r="R55" s="13">
        <v>794</v>
      </c>
      <c r="S55" s="13">
        <v>52493</v>
      </c>
      <c r="T55" s="14">
        <v>1162.8</v>
      </c>
      <c r="U55" s="1"/>
      <c r="V55" s="1"/>
      <c r="W55" s="1"/>
    </row>
    <row r="56" spans="1:23" ht="30.75">
      <c r="A56" s="11" t="s">
        <v>22</v>
      </c>
      <c r="B56" s="12" t="s">
        <v>94</v>
      </c>
      <c r="C56" s="12" t="s">
        <v>95</v>
      </c>
      <c r="D56" s="13" t="s">
        <v>151</v>
      </c>
      <c r="E56" s="30">
        <v>0</v>
      </c>
      <c r="F56" s="30">
        <v>0</v>
      </c>
      <c r="G56" s="30">
        <v>0</v>
      </c>
      <c r="H56" s="30">
        <v>1216.8</v>
      </c>
      <c r="I56" s="30">
        <v>0</v>
      </c>
      <c r="J56" s="30">
        <v>0</v>
      </c>
      <c r="K56" s="30">
        <v>482.4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17" t="s">
        <v>153</v>
      </c>
      <c r="R56" s="13">
        <v>794</v>
      </c>
      <c r="S56" s="13">
        <v>245852</v>
      </c>
      <c r="T56" s="14">
        <v>1699.2</v>
      </c>
      <c r="U56" s="1"/>
      <c r="V56" s="1"/>
      <c r="W56" s="1"/>
    </row>
    <row r="57" spans="1:23" ht="31.5" thickBot="1">
      <c r="A57" s="11" t="s">
        <v>22</v>
      </c>
      <c r="B57" s="12" t="s">
        <v>96</v>
      </c>
      <c r="C57" s="12" t="s">
        <v>97</v>
      </c>
      <c r="D57" s="13" t="s">
        <v>152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763.2</v>
      </c>
      <c r="L57" s="30">
        <v>0</v>
      </c>
      <c r="M57" s="30">
        <v>0</v>
      </c>
      <c r="N57" s="30">
        <v>0</v>
      </c>
      <c r="O57" s="30">
        <v>0</v>
      </c>
      <c r="P57" s="30">
        <v>70.400000000000006</v>
      </c>
      <c r="Q57" s="17" t="s">
        <v>153</v>
      </c>
      <c r="R57" s="13">
        <v>1303</v>
      </c>
      <c r="S57" s="13">
        <v>155446</v>
      </c>
      <c r="T57" s="14">
        <v>833.6</v>
      </c>
      <c r="U57" s="1"/>
      <c r="V57" s="1"/>
      <c r="W57" s="1"/>
    </row>
    <row r="58" spans="1:23" ht="18.75" thickBot="1">
      <c r="S58" s="15" t="s">
        <v>2</v>
      </c>
      <c r="T58" s="16">
        <f>SUM(T4:T57)</f>
        <v>143312.59999999998</v>
      </c>
    </row>
  </sheetData>
  <sheetProtection password="E083" sheet="1" objects="1" scenarios="1"/>
  <mergeCells count="8">
    <mergeCell ref="R2:R3"/>
    <mergeCell ref="S2:S3"/>
    <mergeCell ref="T2:T3"/>
    <mergeCell ref="A1:T1"/>
    <mergeCell ref="A2:A3"/>
    <mergeCell ref="B2:B3"/>
    <mergeCell ref="C2:C3"/>
    <mergeCell ref="Q2:Q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59"/>
  <sheetViews>
    <sheetView zoomScale="70" zoomScaleNormal="70" workbookViewId="0">
      <selection activeCell="C69" sqref="C69"/>
    </sheetView>
  </sheetViews>
  <sheetFormatPr defaultRowHeight="15"/>
  <cols>
    <col min="1" max="1" width="21.140625" style="2" customWidth="1"/>
    <col min="2" max="2" width="31.5703125" style="2" bestFit="1" customWidth="1"/>
    <col min="3" max="3" width="92.42578125" style="2" bestFit="1" customWidth="1"/>
    <col min="4" max="4" width="18.7109375" style="3" customWidth="1"/>
    <col min="5" max="5" width="11.42578125" style="3" bestFit="1" customWidth="1"/>
    <col min="6" max="6" width="15.5703125" style="3" bestFit="1" customWidth="1"/>
    <col min="7" max="7" width="17.85546875" style="3" customWidth="1"/>
    <col min="8" max="8" width="17.5703125" style="3" customWidth="1"/>
    <col min="9" max="9" width="13" style="3" bestFit="1" customWidth="1"/>
    <col min="10" max="11" width="16.7109375" style="3" bestFit="1" customWidth="1"/>
    <col min="12" max="12" width="13" style="3" bestFit="1" customWidth="1"/>
    <col min="13" max="13" width="12.7109375" style="3" bestFit="1" customWidth="1"/>
    <col min="14" max="14" width="12.140625" style="3" bestFit="1" customWidth="1"/>
    <col min="15" max="15" width="14.28515625" style="3" bestFit="1" customWidth="1"/>
    <col min="16" max="16" width="13.140625" style="3" bestFit="1" customWidth="1"/>
    <col min="17" max="17" width="10.140625" style="3" bestFit="1" customWidth="1"/>
    <col min="18" max="18" width="12.140625" style="3" bestFit="1" customWidth="1"/>
    <col min="19" max="19" width="14.42578125" style="3" bestFit="1" customWidth="1"/>
    <col min="20" max="20" width="20.28515625" style="3" customWidth="1"/>
    <col min="21" max="16384" width="9.140625" style="2"/>
  </cols>
  <sheetData>
    <row r="1" spans="1:23" ht="38.25" thickBot="1">
      <c r="A1" s="62" t="s">
        <v>175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4"/>
      <c r="U1" s="1"/>
      <c r="V1" s="1"/>
      <c r="W1" s="1"/>
    </row>
    <row r="2" spans="1:23" ht="15.75">
      <c r="A2" s="65" t="s">
        <v>3</v>
      </c>
      <c r="B2" s="67" t="s">
        <v>4</v>
      </c>
      <c r="C2" s="67" t="s">
        <v>21</v>
      </c>
      <c r="D2" s="4" t="s">
        <v>1</v>
      </c>
      <c r="E2" s="20">
        <v>2140</v>
      </c>
      <c r="F2" s="20">
        <v>551.20000000000005</v>
      </c>
      <c r="G2" s="20">
        <v>140127.20000000001</v>
      </c>
      <c r="H2" s="20">
        <v>562881.6</v>
      </c>
      <c r="I2" s="20">
        <v>28927.4</v>
      </c>
      <c r="J2" s="20">
        <v>74814.399999999994</v>
      </c>
      <c r="K2" s="20">
        <v>384516</v>
      </c>
      <c r="L2" s="20">
        <v>69760</v>
      </c>
      <c r="M2" s="20">
        <v>3873.4</v>
      </c>
      <c r="N2" s="20">
        <v>12441.6</v>
      </c>
      <c r="O2" s="20">
        <v>1005.8</v>
      </c>
      <c r="P2" s="20">
        <v>79321.600000000006</v>
      </c>
      <c r="Q2" s="67" t="s">
        <v>18</v>
      </c>
      <c r="R2" s="67" t="s">
        <v>19</v>
      </c>
      <c r="S2" s="67" t="s">
        <v>20</v>
      </c>
      <c r="T2" s="73" t="s">
        <v>98</v>
      </c>
      <c r="U2" s="1"/>
      <c r="V2" s="1"/>
      <c r="W2" s="1"/>
    </row>
    <row r="3" spans="1:23" ht="47.25">
      <c r="A3" s="71"/>
      <c r="B3" s="72"/>
      <c r="C3" s="72"/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18" t="s">
        <v>17</v>
      </c>
      <c r="Q3" s="72"/>
      <c r="R3" s="72"/>
      <c r="S3" s="72"/>
      <c r="T3" s="74"/>
      <c r="U3" s="1"/>
      <c r="V3" s="1"/>
      <c r="W3" s="1"/>
    </row>
    <row r="4" spans="1:23" ht="30.75">
      <c r="A4" s="22" t="s">
        <v>22</v>
      </c>
      <c r="B4" s="23" t="s">
        <v>155</v>
      </c>
      <c r="C4" s="23" t="s">
        <v>26</v>
      </c>
      <c r="D4" s="24" t="s">
        <v>101</v>
      </c>
      <c r="E4" s="25">
        <v>0</v>
      </c>
      <c r="F4" s="25">
        <v>0</v>
      </c>
      <c r="G4" s="25">
        <v>0</v>
      </c>
      <c r="H4" s="25">
        <v>806.4</v>
      </c>
      <c r="I4" s="25">
        <v>0</v>
      </c>
      <c r="J4" s="25">
        <v>428</v>
      </c>
      <c r="K4" s="25">
        <v>1490.4</v>
      </c>
      <c r="L4" s="25">
        <v>0</v>
      </c>
      <c r="M4" s="25">
        <v>0</v>
      </c>
      <c r="N4" s="25">
        <v>0</v>
      </c>
      <c r="O4" s="25">
        <v>0</v>
      </c>
      <c r="P4" s="25">
        <v>0</v>
      </c>
      <c r="Q4" s="26" t="s">
        <v>153</v>
      </c>
      <c r="R4" s="27">
        <v>3972</v>
      </c>
      <c r="S4" s="27">
        <v>245984</v>
      </c>
      <c r="T4" s="28">
        <v>2724.8</v>
      </c>
      <c r="U4" s="1"/>
      <c r="V4" s="1"/>
      <c r="W4" s="1"/>
    </row>
    <row r="5" spans="1:23" ht="30.75">
      <c r="A5" s="22" t="s">
        <v>22</v>
      </c>
      <c r="B5" s="23" t="s">
        <v>155</v>
      </c>
      <c r="C5" s="23" t="s">
        <v>25</v>
      </c>
      <c r="D5" s="24" t="s">
        <v>100</v>
      </c>
      <c r="E5" s="25">
        <v>0</v>
      </c>
      <c r="F5" s="25">
        <v>0</v>
      </c>
      <c r="G5" s="25">
        <v>0</v>
      </c>
      <c r="H5" s="25">
        <v>964.8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6" t="s">
        <v>153</v>
      </c>
      <c r="R5" s="27">
        <v>3972</v>
      </c>
      <c r="S5" s="27">
        <v>54666</v>
      </c>
      <c r="T5" s="28">
        <v>964.8</v>
      </c>
      <c r="U5" s="1"/>
      <c r="V5" s="1"/>
      <c r="W5" s="1"/>
    </row>
    <row r="6" spans="1:23" ht="30.75">
      <c r="A6" s="22" t="s">
        <v>22</v>
      </c>
      <c r="B6" s="23" t="s">
        <v>155</v>
      </c>
      <c r="C6" s="23" t="s">
        <v>27</v>
      </c>
      <c r="D6" s="24" t="s">
        <v>102</v>
      </c>
      <c r="E6" s="25">
        <v>0</v>
      </c>
      <c r="F6" s="25">
        <v>84.8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460.8</v>
      </c>
      <c r="Q6" s="26" t="s">
        <v>153</v>
      </c>
      <c r="R6" s="27">
        <v>3972</v>
      </c>
      <c r="S6" s="27">
        <v>90115</v>
      </c>
      <c r="T6" s="28">
        <v>545.6</v>
      </c>
      <c r="U6" s="1"/>
      <c r="V6" s="1"/>
      <c r="W6" s="1"/>
    </row>
    <row r="7" spans="1:23" ht="30.75">
      <c r="A7" s="22" t="s">
        <v>22</v>
      </c>
      <c r="B7" s="23" t="s">
        <v>155</v>
      </c>
      <c r="C7" s="23" t="s">
        <v>24</v>
      </c>
      <c r="D7" s="24" t="s">
        <v>99</v>
      </c>
      <c r="E7" s="25">
        <v>0</v>
      </c>
      <c r="F7" s="25">
        <v>0</v>
      </c>
      <c r="G7" s="25">
        <v>0</v>
      </c>
      <c r="H7" s="25">
        <v>1036.8</v>
      </c>
      <c r="I7" s="25">
        <v>286.2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646.4</v>
      </c>
      <c r="Q7" s="26" t="s">
        <v>153</v>
      </c>
      <c r="R7" s="27">
        <v>3972</v>
      </c>
      <c r="S7" s="27">
        <v>243590</v>
      </c>
      <c r="T7" s="28">
        <v>1969.4</v>
      </c>
      <c r="U7" s="1"/>
      <c r="V7" s="1"/>
      <c r="W7" s="1"/>
    </row>
    <row r="8" spans="1:23" ht="30.75">
      <c r="A8" s="22" t="s">
        <v>22</v>
      </c>
      <c r="B8" s="23" t="s">
        <v>156</v>
      </c>
      <c r="C8" s="23" t="s">
        <v>31</v>
      </c>
      <c r="D8" s="24" t="s">
        <v>105</v>
      </c>
      <c r="E8" s="25">
        <v>0</v>
      </c>
      <c r="F8" s="25">
        <v>0</v>
      </c>
      <c r="G8" s="25">
        <v>0</v>
      </c>
      <c r="H8" s="25">
        <v>1684.8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6" t="s">
        <v>153</v>
      </c>
      <c r="R8" s="27">
        <v>1303</v>
      </c>
      <c r="S8" s="27">
        <v>103462</v>
      </c>
      <c r="T8" s="28">
        <v>1684.8</v>
      </c>
      <c r="U8" s="1"/>
      <c r="V8" s="1"/>
      <c r="W8" s="1"/>
    </row>
    <row r="9" spans="1:23" ht="30.75">
      <c r="A9" s="22" t="s">
        <v>22</v>
      </c>
      <c r="B9" s="23" t="s">
        <v>156</v>
      </c>
      <c r="C9" s="23" t="s">
        <v>29</v>
      </c>
      <c r="D9" s="24" t="s">
        <v>103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449.4</v>
      </c>
      <c r="K9" s="25">
        <v>3405.6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6" t="s">
        <v>153</v>
      </c>
      <c r="R9" s="27">
        <v>1303</v>
      </c>
      <c r="S9" s="27">
        <v>88544</v>
      </c>
      <c r="T9" s="28">
        <v>3855</v>
      </c>
      <c r="U9" s="1"/>
      <c r="V9" s="1"/>
      <c r="W9" s="1"/>
    </row>
    <row r="10" spans="1:23" ht="30.75">
      <c r="A10" s="22" t="s">
        <v>22</v>
      </c>
      <c r="B10" s="23" t="s">
        <v>156</v>
      </c>
      <c r="C10" s="23" t="s">
        <v>30</v>
      </c>
      <c r="D10" s="24" t="s">
        <v>104</v>
      </c>
      <c r="E10" s="25">
        <v>0</v>
      </c>
      <c r="F10" s="25">
        <v>106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601.6</v>
      </c>
      <c r="Q10" s="26" t="s">
        <v>153</v>
      </c>
      <c r="R10" s="27">
        <v>1303</v>
      </c>
      <c r="S10" s="27">
        <v>101826</v>
      </c>
      <c r="T10" s="28">
        <v>707.6</v>
      </c>
      <c r="U10" s="1"/>
      <c r="V10" s="1"/>
      <c r="W10" s="1"/>
    </row>
    <row r="11" spans="1:23" ht="30.75">
      <c r="A11" s="22" t="s">
        <v>22</v>
      </c>
      <c r="B11" s="23" t="s">
        <v>156</v>
      </c>
      <c r="C11" s="23" t="s">
        <v>32</v>
      </c>
      <c r="D11" s="24" t="s">
        <v>106</v>
      </c>
      <c r="E11" s="25">
        <v>0</v>
      </c>
      <c r="F11" s="25">
        <v>0</v>
      </c>
      <c r="G11" s="25">
        <v>0</v>
      </c>
      <c r="H11" s="25">
        <v>396</v>
      </c>
      <c r="I11" s="25">
        <v>201.4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569.6</v>
      </c>
      <c r="Q11" s="26" t="s">
        <v>153</v>
      </c>
      <c r="R11" s="27">
        <v>1303</v>
      </c>
      <c r="S11" s="27">
        <v>103691</v>
      </c>
      <c r="T11" s="28">
        <v>1167</v>
      </c>
      <c r="U11" s="1"/>
      <c r="V11" s="1"/>
      <c r="W11" s="1"/>
    </row>
    <row r="12" spans="1:23" ht="30.75">
      <c r="A12" s="22" t="s">
        <v>22</v>
      </c>
      <c r="B12" s="23" t="s">
        <v>157</v>
      </c>
      <c r="C12" s="23" t="s">
        <v>37</v>
      </c>
      <c r="D12" s="24" t="s">
        <v>109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2160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6" t="s">
        <v>153</v>
      </c>
      <c r="R12" s="27">
        <v>1304</v>
      </c>
      <c r="S12" s="27">
        <v>112542</v>
      </c>
      <c r="T12" s="28">
        <v>2160</v>
      </c>
      <c r="U12" s="1"/>
      <c r="V12" s="1"/>
      <c r="W12" s="1"/>
    </row>
    <row r="13" spans="1:23" ht="30.75">
      <c r="A13" s="22" t="s">
        <v>22</v>
      </c>
      <c r="B13" s="23" t="s">
        <v>157</v>
      </c>
      <c r="C13" s="23" t="s">
        <v>34</v>
      </c>
      <c r="D13" s="24" t="s">
        <v>107</v>
      </c>
      <c r="E13" s="25">
        <v>0</v>
      </c>
      <c r="F13" s="25">
        <v>0</v>
      </c>
      <c r="G13" s="25">
        <v>0</v>
      </c>
      <c r="H13" s="25">
        <v>36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390.4</v>
      </c>
      <c r="Q13" s="26" t="s">
        <v>153</v>
      </c>
      <c r="R13" s="27">
        <v>1304</v>
      </c>
      <c r="S13" s="27">
        <v>136417</v>
      </c>
      <c r="T13" s="28">
        <v>426.4</v>
      </c>
      <c r="U13" s="1"/>
      <c r="V13" s="1"/>
      <c r="W13" s="1"/>
    </row>
    <row r="14" spans="1:23" ht="30.75">
      <c r="A14" s="22" t="s">
        <v>22</v>
      </c>
      <c r="B14" s="23" t="s">
        <v>157</v>
      </c>
      <c r="C14" s="23" t="s">
        <v>38</v>
      </c>
      <c r="D14" s="24" t="s">
        <v>110</v>
      </c>
      <c r="E14" s="25">
        <v>0</v>
      </c>
      <c r="F14" s="25">
        <v>0</v>
      </c>
      <c r="G14" s="25">
        <v>0</v>
      </c>
      <c r="H14" s="25">
        <v>1180.8</v>
      </c>
      <c r="I14" s="25">
        <v>392.2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6" t="s">
        <v>153</v>
      </c>
      <c r="R14" s="27">
        <v>1304</v>
      </c>
      <c r="S14" s="27">
        <v>105589</v>
      </c>
      <c r="T14" s="28">
        <v>1573</v>
      </c>
      <c r="U14" s="1"/>
      <c r="V14" s="1"/>
      <c r="W14" s="1"/>
    </row>
    <row r="15" spans="1:23" ht="30.75">
      <c r="A15" s="22" t="s">
        <v>22</v>
      </c>
      <c r="B15" s="23" t="s">
        <v>157</v>
      </c>
      <c r="C15" s="23" t="s">
        <v>35</v>
      </c>
      <c r="D15" s="24" t="s">
        <v>108</v>
      </c>
      <c r="E15" s="25">
        <v>0</v>
      </c>
      <c r="F15" s="25">
        <v>0</v>
      </c>
      <c r="G15" s="25">
        <v>0</v>
      </c>
      <c r="H15" s="25">
        <v>979.2</v>
      </c>
      <c r="I15" s="25">
        <v>0</v>
      </c>
      <c r="J15" s="25">
        <v>0</v>
      </c>
      <c r="K15" s="25">
        <v>590.4</v>
      </c>
      <c r="L15" s="25">
        <v>0</v>
      </c>
      <c r="M15" s="25">
        <v>0</v>
      </c>
      <c r="N15" s="25">
        <v>0</v>
      </c>
      <c r="O15" s="25">
        <v>0</v>
      </c>
      <c r="P15" s="25">
        <v>134.4</v>
      </c>
      <c r="Q15" s="26" t="s">
        <v>153</v>
      </c>
      <c r="R15" s="27">
        <v>1304</v>
      </c>
      <c r="S15" s="27" t="s">
        <v>36</v>
      </c>
      <c r="T15" s="28">
        <v>1704</v>
      </c>
      <c r="U15" s="1"/>
      <c r="V15" s="1"/>
      <c r="W15" s="1"/>
    </row>
    <row r="16" spans="1:23" ht="30.75">
      <c r="A16" s="22" t="s">
        <v>22</v>
      </c>
      <c r="B16" s="23" t="s">
        <v>158</v>
      </c>
      <c r="C16" s="23" t="s">
        <v>40</v>
      </c>
      <c r="D16" s="24" t="s">
        <v>111</v>
      </c>
      <c r="E16" s="25">
        <v>0</v>
      </c>
      <c r="F16" s="25">
        <v>0</v>
      </c>
      <c r="G16" s="25">
        <v>0</v>
      </c>
      <c r="H16" s="25">
        <v>439.2</v>
      </c>
      <c r="I16" s="25">
        <v>0</v>
      </c>
      <c r="J16" s="25">
        <v>0</v>
      </c>
      <c r="K16" s="25">
        <v>1238.4000000000001</v>
      </c>
      <c r="L16" s="25">
        <v>0</v>
      </c>
      <c r="M16" s="25">
        <v>0</v>
      </c>
      <c r="N16" s="25">
        <v>0</v>
      </c>
      <c r="O16" s="25">
        <v>0</v>
      </c>
      <c r="P16" s="25">
        <v>345.6</v>
      </c>
      <c r="Q16" s="26" t="s">
        <v>153</v>
      </c>
      <c r="R16" s="27">
        <v>794</v>
      </c>
      <c r="S16" s="27">
        <v>245496</v>
      </c>
      <c r="T16" s="28">
        <v>2023.2</v>
      </c>
      <c r="U16" s="1"/>
      <c r="V16" s="1"/>
      <c r="W16" s="1"/>
    </row>
    <row r="17" spans="1:23" ht="30.75">
      <c r="A17" s="22" t="s">
        <v>22</v>
      </c>
      <c r="B17" s="23" t="s">
        <v>159</v>
      </c>
      <c r="C17" s="23" t="s">
        <v>42</v>
      </c>
      <c r="D17" s="24" t="s">
        <v>112</v>
      </c>
      <c r="E17" s="25">
        <v>0</v>
      </c>
      <c r="F17" s="25">
        <v>0</v>
      </c>
      <c r="G17" s="25">
        <v>0</v>
      </c>
      <c r="H17" s="25">
        <v>504</v>
      </c>
      <c r="I17" s="25">
        <v>0</v>
      </c>
      <c r="J17" s="25">
        <v>0</v>
      </c>
      <c r="K17" s="25">
        <v>482.4</v>
      </c>
      <c r="L17" s="25">
        <v>0</v>
      </c>
      <c r="M17" s="25">
        <v>0</v>
      </c>
      <c r="N17" s="25">
        <v>0</v>
      </c>
      <c r="O17" s="25">
        <v>0</v>
      </c>
      <c r="P17" s="25">
        <v>140.80000000000001</v>
      </c>
      <c r="Q17" s="26" t="s">
        <v>153</v>
      </c>
      <c r="R17" s="27">
        <v>794</v>
      </c>
      <c r="S17" s="27">
        <v>13498</v>
      </c>
      <c r="T17" s="28">
        <v>1127.2</v>
      </c>
      <c r="U17" s="1"/>
      <c r="V17" s="1"/>
      <c r="W17" s="1"/>
    </row>
    <row r="18" spans="1:23" ht="30.75">
      <c r="A18" s="22" t="s">
        <v>22</v>
      </c>
      <c r="B18" s="23" t="s">
        <v>160</v>
      </c>
      <c r="C18" s="23" t="s">
        <v>44</v>
      </c>
      <c r="D18" s="24" t="s">
        <v>113</v>
      </c>
      <c r="E18" s="25">
        <v>0</v>
      </c>
      <c r="F18" s="25">
        <v>0</v>
      </c>
      <c r="G18" s="25">
        <v>0</v>
      </c>
      <c r="H18" s="25">
        <v>1936.8</v>
      </c>
      <c r="I18" s="25">
        <v>254.4</v>
      </c>
      <c r="J18" s="25">
        <v>0</v>
      </c>
      <c r="K18" s="25">
        <v>1360.8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6" t="s">
        <v>153</v>
      </c>
      <c r="R18" s="27">
        <v>794</v>
      </c>
      <c r="S18" s="27" t="s">
        <v>45</v>
      </c>
      <c r="T18" s="28">
        <v>3552</v>
      </c>
      <c r="U18" s="1"/>
      <c r="V18" s="1"/>
      <c r="W18" s="1"/>
    </row>
    <row r="19" spans="1:23" ht="30.75">
      <c r="A19" s="22" t="s">
        <v>22</v>
      </c>
      <c r="B19" s="23" t="s">
        <v>161</v>
      </c>
      <c r="C19" s="23" t="s">
        <v>47</v>
      </c>
      <c r="D19" s="24" t="s">
        <v>114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1879.2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6" t="s">
        <v>153</v>
      </c>
      <c r="R19" s="27">
        <v>3978</v>
      </c>
      <c r="S19" s="27">
        <v>52639</v>
      </c>
      <c r="T19" s="28">
        <v>1879.2</v>
      </c>
      <c r="U19" s="1"/>
      <c r="V19" s="1"/>
      <c r="W19" s="1"/>
    </row>
    <row r="20" spans="1:23" ht="30.75">
      <c r="A20" s="22" t="s">
        <v>22</v>
      </c>
      <c r="B20" s="23" t="s">
        <v>161</v>
      </c>
      <c r="C20" s="23" t="s">
        <v>48</v>
      </c>
      <c r="D20" s="24" t="s">
        <v>115</v>
      </c>
      <c r="E20" s="25">
        <v>0</v>
      </c>
      <c r="F20" s="25">
        <v>0</v>
      </c>
      <c r="G20" s="25">
        <v>0</v>
      </c>
      <c r="H20" s="25">
        <v>2512.8000000000002</v>
      </c>
      <c r="I20" s="25">
        <v>190.8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243.2</v>
      </c>
      <c r="Q20" s="26" t="s">
        <v>153</v>
      </c>
      <c r="R20" s="27">
        <v>3978</v>
      </c>
      <c r="S20" s="27" t="s">
        <v>49</v>
      </c>
      <c r="T20" s="28">
        <v>2946.8</v>
      </c>
      <c r="U20" s="1"/>
      <c r="V20" s="1"/>
      <c r="W20" s="1"/>
    </row>
    <row r="21" spans="1:23" ht="30.75">
      <c r="A21" s="22" t="s">
        <v>22</v>
      </c>
      <c r="B21" s="23" t="s">
        <v>162</v>
      </c>
      <c r="C21" s="23" t="s">
        <v>55</v>
      </c>
      <c r="D21" s="24" t="s">
        <v>120</v>
      </c>
      <c r="E21" s="25">
        <v>0</v>
      </c>
      <c r="F21" s="25">
        <v>0</v>
      </c>
      <c r="G21" s="25">
        <v>0</v>
      </c>
      <c r="H21" s="25">
        <v>1195.2</v>
      </c>
      <c r="I21" s="25">
        <v>0</v>
      </c>
      <c r="J21" s="25">
        <v>0</v>
      </c>
      <c r="K21" s="25">
        <v>914.4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6" t="s">
        <v>153</v>
      </c>
      <c r="R21" s="27">
        <v>3123</v>
      </c>
      <c r="S21" s="27">
        <v>303240</v>
      </c>
      <c r="T21" s="28">
        <v>2109.6</v>
      </c>
      <c r="U21" s="1"/>
      <c r="V21" s="1"/>
      <c r="W21" s="1"/>
    </row>
    <row r="22" spans="1:23" ht="30.75">
      <c r="A22" s="22" t="s">
        <v>22</v>
      </c>
      <c r="B22" s="23" t="s">
        <v>162</v>
      </c>
      <c r="C22" s="23" t="s">
        <v>51</v>
      </c>
      <c r="D22" s="24" t="s">
        <v>116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3405.6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6" t="s">
        <v>153</v>
      </c>
      <c r="R22" s="27">
        <v>3123</v>
      </c>
      <c r="S22" s="27">
        <v>302988</v>
      </c>
      <c r="T22" s="28">
        <v>3405.6</v>
      </c>
      <c r="U22" s="1"/>
      <c r="V22" s="1"/>
      <c r="W22" s="1"/>
    </row>
    <row r="23" spans="1:23" ht="30.75">
      <c r="A23" s="22" t="s">
        <v>22</v>
      </c>
      <c r="B23" s="23" t="s">
        <v>162</v>
      </c>
      <c r="C23" s="23" t="s">
        <v>52</v>
      </c>
      <c r="D23" s="24" t="s">
        <v>117</v>
      </c>
      <c r="E23" s="25">
        <v>0</v>
      </c>
      <c r="F23" s="25">
        <v>0</v>
      </c>
      <c r="G23" s="25">
        <v>0</v>
      </c>
      <c r="H23" s="25">
        <v>129.6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256</v>
      </c>
      <c r="Q23" s="26" t="s">
        <v>153</v>
      </c>
      <c r="R23" s="27">
        <v>3123</v>
      </c>
      <c r="S23" s="27">
        <v>168211</v>
      </c>
      <c r="T23" s="28">
        <v>385.6</v>
      </c>
      <c r="U23" s="1"/>
      <c r="V23" s="1"/>
      <c r="W23" s="1"/>
    </row>
    <row r="24" spans="1:23" ht="30.75">
      <c r="A24" s="22" t="s">
        <v>22</v>
      </c>
      <c r="B24" s="23" t="s">
        <v>162</v>
      </c>
      <c r="C24" s="23" t="s">
        <v>53</v>
      </c>
      <c r="D24" s="24" t="s">
        <v>118</v>
      </c>
      <c r="E24" s="25">
        <v>0</v>
      </c>
      <c r="F24" s="25">
        <v>0</v>
      </c>
      <c r="G24" s="25">
        <v>0</v>
      </c>
      <c r="H24" s="25">
        <v>2937.6</v>
      </c>
      <c r="I24" s="25">
        <v>233.2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1196.8</v>
      </c>
      <c r="Q24" s="26" t="s">
        <v>153</v>
      </c>
      <c r="R24" s="27">
        <v>3123</v>
      </c>
      <c r="S24" s="27">
        <v>302880</v>
      </c>
      <c r="T24" s="28">
        <v>4367.6000000000004</v>
      </c>
      <c r="U24" s="1"/>
      <c r="V24" s="1"/>
      <c r="W24" s="1"/>
    </row>
    <row r="25" spans="1:23" ht="30.75">
      <c r="A25" s="22" t="s">
        <v>22</v>
      </c>
      <c r="B25" s="23" t="s">
        <v>162</v>
      </c>
      <c r="C25" s="23" t="s">
        <v>163</v>
      </c>
      <c r="D25" s="24" t="s">
        <v>172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1433.6</v>
      </c>
      <c r="N25" s="25">
        <v>0</v>
      </c>
      <c r="O25" s="25">
        <v>0</v>
      </c>
      <c r="P25" s="25">
        <v>0</v>
      </c>
      <c r="Q25" s="26" t="s">
        <v>153</v>
      </c>
      <c r="R25" s="27">
        <v>3223</v>
      </c>
      <c r="S25" s="27">
        <v>169463</v>
      </c>
      <c r="T25" s="28">
        <v>1433.6</v>
      </c>
      <c r="U25" s="1"/>
      <c r="V25" s="1"/>
      <c r="W25" s="1"/>
    </row>
    <row r="26" spans="1:23" ht="30.75">
      <c r="A26" s="22" t="s">
        <v>22</v>
      </c>
      <c r="B26" s="23" t="s">
        <v>22</v>
      </c>
      <c r="C26" s="23" t="s">
        <v>70</v>
      </c>
      <c r="D26" s="24" t="s">
        <v>134</v>
      </c>
      <c r="E26" s="25">
        <v>0</v>
      </c>
      <c r="F26" s="25">
        <v>0</v>
      </c>
      <c r="G26" s="25">
        <v>0</v>
      </c>
      <c r="H26" s="25">
        <v>0</v>
      </c>
      <c r="I26" s="25">
        <v>180.2</v>
      </c>
      <c r="J26" s="25">
        <v>0</v>
      </c>
      <c r="K26" s="25">
        <v>4708.8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6" t="s">
        <v>153</v>
      </c>
      <c r="R26" s="27">
        <v>794</v>
      </c>
      <c r="S26" s="27">
        <v>420646</v>
      </c>
      <c r="T26" s="28">
        <v>4889</v>
      </c>
      <c r="U26" s="1"/>
      <c r="V26" s="1"/>
      <c r="W26" s="1"/>
    </row>
    <row r="27" spans="1:23" ht="30.75">
      <c r="A27" s="22" t="s">
        <v>22</v>
      </c>
      <c r="B27" s="23" t="s">
        <v>22</v>
      </c>
      <c r="C27" s="23" t="s">
        <v>72</v>
      </c>
      <c r="D27" s="24" t="s">
        <v>136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1036.8</v>
      </c>
      <c r="L27" s="25">
        <v>19920</v>
      </c>
      <c r="M27" s="25">
        <v>0</v>
      </c>
      <c r="N27" s="25">
        <v>0</v>
      </c>
      <c r="O27" s="25">
        <v>0</v>
      </c>
      <c r="P27" s="25">
        <v>0</v>
      </c>
      <c r="Q27" s="26" t="s">
        <v>153</v>
      </c>
      <c r="R27" s="27">
        <v>794</v>
      </c>
      <c r="S27" s="27">
        <v>420603</v>
      </c>
      <c r="T27" s="28">
        <v>20956.8</v>
      </c>
      <c r="U27" s="1"/>
      <c r="V27" s="1"/>
      <c r="W27" s="1"/>
    </row>
    <row r="28" spans="1:23" ht="30.75">
      <c r="A28" s="22" t="s">
        <v>22</v>
      </c>
      <c r="B28" s="23" t="s">
        <v>22</v>
      </c>
      <c r="C28" s="23" t="s">
        <v>71</v>
      </c>
      <c r="D28" s="24" t="s">
        <v>135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5414.4</v>
      </c>
      <c r="L28" s="25">
        <v>0</v>
      </c>
      <c r="M28" s="25">
        <v>0</v>
      </c>
      <c r="N28" s="25">
        <v>0</v>
      </c>
      <c r="O28" s="25">
        <v>0</v>
      </c>
      <c r="P28" s="25">
        <v>3264</v>
      </c>
      <c r="Q28" s="26" t="s">
        <v>153</v>
      </c>
      <c r="R28" s="27">
        <v>794</v>
      </c>
      <c r="S28" s="27">
        <v>420700</v>
      </c>
      <c r="T28" s="28">
        <v>8678.4</v>
      </c>
      <c r="U28" s="1"/>
      <c r="V28" s="1"/>
      <c r="W28" s="1"/>
    </row>
    <row r="29" spans="1:23" ht="30.75">
      <c r="A29" s="22" t="s">
        <v>22</v>
      </c>
      <c r="B29" s="23" t="s">
        <v>22</v>
      </c>
      <c r="C29" s="23" t="s">
        <v>59</v>
      </c>
      <c r="D29" s="24" t="s">
        <v>123</v>
      </c>
      <c r="E29" s="25">
        <v>0</v>
      </c>
      <c r="F29" s="25">
        <v>0</v>
      </c>
      <c r="G29" s="25">
        <v>0</v>
      </c>
      <c r="H29" s="25">
        <v>4197.6000000000004</v>
      </c>
      <c r="I29" s="25">
        <v>371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6" t="s">
        <v>153</v>
      </c>
      <c r="R29" s="27">
        <v>794</v>
      </c>
      <c r="S29" s="27">
        <v>66796</v>
      </c>
      <c r="T29" s="28">
        <v>4568.6000000000004</v>
      </c>
      <c r="U29" s="1"/>
      <c r="V29" s="1"/>
      <c r="W29" s="1"/>
    </row>
    <row r="30" spans="1:23" ht="30.75">
      <c r="A30" s="22" t="s">
        <v>22</v>
      </c>
      <c r="B30" s="23" t="s">
        <v>22</v>
      </c>
      <c r="C30" s="23" t="s">
        <v>60</v>
      </c>
      <c r="D30" s="24" t="s">
        <v>124</v>
      </c>
      <c r="E30" s="25">
        <v>0</v>
      </c>
      <c r="F30" s="25">
        <v>0</v>
      </c>
      <c r="G30" s="25">
        <v>6591.2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6" t="s">
        <v>153</v>
      </c>
      <c r="R30" s="27">
        <v>794</v>
      </c>
      <c r="S30" s="27">
        <v>66982</v>
      </c>
      <c r="T30" s="28">
        <v>6591.2</v>
      </c>
      <c r="U30" s="1"/>
      <c r="V30" s="1"/>
      <c r="W30" s="1"/>
    </row>
    <row r="31" spans="1:23" ht="30.75">
      <c r="A31" s="22" t="s">
        <v>22</v>
      </c>
      <c r="B31" s="23" t="s">
        <v>22</v>
      </c>
      <c r="C31" s="23" t="s">
        <v>67</v>
      </c>
      <c r="D31" s="24" t="s">
        <v>131</v>
      </c>
      <c r="E31" s="25">
        <v>0</v>
      </c>
      <c r="F31" s="25">
        <v>0</v>
      </c>
      <c r="G31" s="25">
        <v>0</v>
      </c>
      <c r="H31" s="25">
        <v>4053.6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7">
        <v>104</v>
      </c>
      <c r="R31" s="27">
        <v>793</v>
      </c>
      <c r="S31" s="27">
        <v>12138</v>
      </c>
      <c r="T31" s="28">
        <v>4053.6</v>
      </c>
      <c r="U31" s="1"/>
      <c r="V31" s="1"/>
      <c r="W31" s="1"/>
    </row>
    <row r="32" spans="1:23" ht="30.75">
      <c r="A32" s="22" t="s">
        <v>22</v>
      </c>
      <c r="B32" s="23" t="s">
        <v>22</v>
      </c>
      <c r="C32" s="23" t="s">
        <v>74</v>
      </c>
      <c r="D32" s="24" t="s">
        <v>138</v>
      </c>
      <c r="E32" s="25">
        <v>0</v>
      </c>
      <c r="F32" s="25">
        <v>0</v>
      </c>
      <c r="G32" s="25">
        <v>0</v>
      </c>
      <c r="H32" s="25">
        <v>6271.2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 t="s">
        <v>153</v>
      </c>
      <c r="R32" s="27">
        <v>794</v>
      </c>
      <c r="S32" s="27" t="s">
        <v>75</v>
      </c>
      <c r="T32" s="28">
        <v>6271.2</v>
      </c>
      <c r="U32" s="1"/>
      <c r="V32" s="1"/>
      <c r="W32" s="1"/>
    </row>
    <row r="33" spans="1:23" ht="30.75">
      <c r="A33" s="22" t="s">
        <v>22</v>
      </c>
      <c r="B33" s="23" t="s">
        <v>22</v>
      </c>
      <c r="C33" s="23" t="s">
        <v>73</v>
      </c>
      <c r="D33" s="24" t="s">
        <v>137</v>
      </c>
      <c r="E33" s="25">
        <v>128.4</v>
      </c>
      <c r="F33" s="25">
        <v>148.4</v>
      </c>
      <c r="G33" s="25">
        <v>0</v>
      </c>
      <c r="H33" s="25">
        <v>208.8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480</v>
      </c>
      <c r="Q33" s="26" t="s">
        <v>153</v>
      </c>
      <c r="R33" s="27">
        <v>794</v>
      </c>
      <c r="S33" s="27">
        <v>431109</v>
      </c>
      <c r="T33" s="28">
        <v>965.6</v>
      </c>
      <c r="U33" s="1"/>
      <c r="V33" s="1"/>
      <c r="W33" s="1"/>
    </row>
    <row r="34" spans="1:23" ht="30.75">
      <c r="A34" s="22" t="s">
        <v>22</v>
      </c>
      <c r="B34" s="23" t="s">
        <v>22</v>
      </c>
      <c r="C34" s="23" t="s">
        <v>63</v>
      </c>
      <c r="D34" s="24" t="s">
        <v>127</v>
      </c>
      <c r="E34" s="25">
        <v>0</v>
      </c>
      <c r="F34" s="25">
        <v>0</v>
      </c>
      <c r="G34" s="25">
        <v>0</v>
      </c>
      <c r="H34" s="25">
        <v>1663.2</v>
      </c>
      <c r="I34" s="25">
        <v>254.4</v>
      </c>
      <c r="J34" s="25">
        <v>0</v>
      </c>
      <c r="K34" s="25">
        <v>3672</v>
      </c>
      <c r="L34" s="25">
        <v>0</v>
      </c>
      <c r="M34" s="25">
        <v>0</v>
      </c>
      <c r="N34" s="25">
        <v>0</v>
      </c>
      <c r="O34" s="25">
        <v>0</v>
      </c>
      <c r="P34" s="25">
        <v>505.6</v>
      </c>
      <c r="Q34" s="26" t="s">
        <v>153</v>
      </c>
      <c r="R34" s="27">
        <v>794</v>
      </c>
      <c r="S34" s="27">
        <v>67288</v>
      </c>
      <c r="T34" s="28">
        <v>6095.2</v>
      </c>
      <c r="U34" s="1"/>
      <c r="V34" s="1"/>
      <c r="W34" s="1"/>
    </row>
    <row r="35" spans="1:23" ht="30.75">
      <c r="A35" s="22" t="s">
        <v>22</v>
      </c>
      <c r="B35" s="23" t="s">
        <v>22</v>
      </c>
      <c r="C35" s="23" t="s">
        <v>66</v>
      </c>
      <c r="D35" s="24" t="s">
        <v>130</v>
      </c>
      <c r="E35" s="25">
        <v>0</v>
      </c>
      <c r="F35" s="25">
        <v>0</v>
      </c>
      <c r="G35" s="25">
        <v>0</v>
      </c>
      <c r="H35" s="25">
        <v>1958.4</v>
      </c>
      <c r="I35" s="25">
        <v>212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 t="s">
        <v>153</v>
      </c>
      <c r="R35" s="27">
        <v>794</v>
      </c>
      <c r="S35" s="27">
        <v>66966</v>
      </c>
      <c r="T35" s="28">
        <v>2170.4</v>
      </c>
      <c r="U35" s="1"/>
      <c r="V35" s="1"/>
      <c r="W35" s="1"/>
    </row>
    <row r="36" spans="1:23" ht="30.75">
      <c r="A36" s="22" t="s">
        <v>22</v>
      </c>
      <c r="B36" s="23" t="s">
        <v>22</v>
      </c>
      <c r="C36" s="23" t="s">
        <v>58</v>
      </c>
      <c r="D36" s="24" t="s">
        <v>122</v>
      </c>
      <c r="E36" s="25">
        <v>0</v>
      </c>
      <c r="F36" s="25">
        <v>0</v>
      </c>
      <c r="G36" s="25">
        <v>6505.6</v>
      </c>
      <c r="H36" s="25">
        <v>0</v>
      </c>
      <c r="I36" s="25">
        <v>381.6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6" t="s">
        <v>153</v>
      </c>
      <c r="R36" s="27">
        <v>794</v>
      </c>
      <c r="S36" s="27">
        <v>67490</v>
      </c>
      <c r="T36" s="28">
        <v>6887.2</v>
      </c>
      <c r="U36" s="1"/>
      <c r="V36" s="1"/>
      <c r="W36" s="1"/>
    </row>
    <row r="37" spans="1:23" ht="30.75">
      <c r="A37" s="22" t="s">
        <v>22</v>
      </c>
      <c r="B37" s="23" t="s">
        <v>22</v>
      </c>
      <c r="C37" s="23" t="s">
        <v>64</v>
      </c>
      <c r="D37" s="24" t="s">
        <v>128</v>
      </c>
      <c r="E37" s="25">
        <v>0</v>
      </c>
      <c r="F37" s="25">
        <v>0</v>
      </c>
      <c r="G37" s="25">
        <v>0</v>
      </c>
      <c r="H37" s="25">
        <v>1562.4</v>
      </c>
      <c r="I37" s="25">
        <v>0</v>
      </c>
      <c r="J37" s="25">
        <v>0</v>
      </c>
      <c r="K37" s="25">
        <v>1238.4000000000001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6" t="s">
        <v>153</v>
      </c>
      <c r="R37" s="27">
        <v>794</v>
      </c>
      <c r="S37" s="27">
        <v>66834</v>
      </c>
      <c r="T37" s="28">
        <v>2800.8</v>
      </c>
      <c r="U37" s="1"/>
      <c r="V37" s="1"/>
      <c r="W37" s="1"/>
    </row>
    <row r="38" spans="1:23" ht="30.75">
      <c r="A38" s="22" t="s">
        <v>22</v>
      </c>
      <c r="B38" s="23" t="s">
        <v>22</v>
      </c>
      <c r="C38" s="23" t="s">
        <v>65</v>
      </c>
      <c r="D38" s="24" t="s">
        <v>129</v>
      </c>
      <c r="E38" s="25">
        <v>0</v>
      </c>
      <c r="F38" s="25">
        <v>0</v>
      </c>
      <c r="G38" s="25">
        <v>0</v>
      </c>
      <c r="H38" s="25">
        <v>864</v>
      </c>
      <c r="I38" s="25">
        <v>180.2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6" t="s">
        <v>153</v>
      </c>
      <c r="R38" s="27">
        <v>794</v>
      </c>
      <c r="S38" s="27">
        <v>66818</v>
      </c>
      <c r="T38" s="28">
        <v>1044.2</v>
      </c>
      <c r="U38" s="1"/>
      <c r="V38" s="1"/>
      <c r="W38" s="1"/>
    </row>
    <row r="39" spans="1:23" ht="30.75">
      <c r="A39" s="22" t="s">
        <v>22</v>
      </c>
      <c r="B39" s="23" t="s">
        <v>22</v>
      </c>
      <c r="C39" s="23" t="s">
        <v>57</v>
      </c>
      <c r="D39" s="24" t="s">
        <v>121</v>
      </c>
      <c r="E39" s="25">
        <v>0</v>
      </c>
      <c r="F39" s="25">
        <v>0</v>
      </c>
      <c r="G39" s="25">
        <v>0</v>
      </c>
      <c r="H39" s="25">
        <v>1620</v>
      </c>
      <c r="I39" s="25">
        <v>116.6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6" t="s">
        <v>153</v>
      </c>
      <c r="R39" s="27">
        <v>794</v>
      </c>
      <c r="S39" s="27">
        <v>67008</v>
      </c>
      <c r="T39" s="28">
        <v>1736.6</v>
      </c>
      <c r="U39" s="1"/>
      <c r="V39" s="1"/>
      <c r="W39" s="1"/>
    </row>
    <row r="40" spans="1:23" ht="30.75">
      <c r="A40" s="22" t="s">
        <v>22</v>
      </c>
      <c r="B40" s="23" t="s">
        <v>22</v>
      </c>
      <c r="C40" s="23" t="s">
        <v>68</v>
      </c>
      <c r="D40" s="24" t="s">
        <v>132</v>
      </c>
      <c r="E40" s="25">
        <v>0</v>
      </c>
      <c r="F40" s="25">
        <v>0</v>
      </c>
      <c r="G40" s="25">
        <v>1968.8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6" t="s">
        <v>153</v>
      </c>
      <c r="R40" s="27">
        <v>794</v>
      </c>
      <c r="S40" s="27">
        <v>447218</v>
      </c>
      <c r="T40" s="28">
        <v>1968.8</v>
      </c>
      <c r="U40" s="1"/>
      <c r="V40" s="1"/>
      <c r="W40" s="1"/>
    </row>
    <row r="41" spans="1:23" ht="30.75">
      <c r="A41" s="22" t="s">
        <v>22</v>
      </c>
      <c r="B41" s="23" t="s">
        <v>22</v>
      </c>
      <c r="C41" s="23" t="s">
        <v>69</v>
      </c>
      <c r="D41" s="24" t="s">
        <v>133</v>
      </c>
      <c r="E41" s="25">
        <v>0</v>
      </c>
      <c r="F41" s="25">
        <v>0</v>
      </c>
      <c r="G41" s="25">
        <v>0</v>
      </c>
      <c r="H41" s="25">
        <v>2354.4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 t="s">
        <v>153</v>
      </c>
      <c r="R41" s="27">
        <v>794</v>
      </c>
      <c r="S41" s="27">
        <v>414263</v>
      </c>
      <c r="T41" s="28">
        <v>2354.4</v>
      </c>
      <c r="U41" s="1"/>
      <c r="V41" s="1"/>
      <c r="W41" s="1"/>
    </row>
    <row r="42" spans="1:23" ht="30.75">
      <c r="A42" s="22" t="s">
        <v>22</v>
      </c>
      <c r="B42" s="23" t="s">
        <v>22</v>
      </c>
      <c r="C42" s="23" t="s">
        <v>61</v>
      </c>
      <c r="D42" s="24" t="s">
        <v>125</v>
      </c>
      <c r="E42" s="25">
        <v>0</v>
      </c>
      <c r="F42" s="25">
        <v>0</v>
      </c>
      <c r="G42" s="25">
        <v>0</v>
      </c>
      <c r="H42" s="25">
        <v>5104.8</v>
      </c>
      <c r="I42" s="25">
        <v>0</v>
      </c>
      <c r="J42" s="25">
        <v>0</v>
      </c>
      <c r="K42" s="25">
        <v>1108.8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7">
        <v>104</v>
      </c>
      <c r="R42" s="27">
        <v>793</v>
      </c>
      <c r="S42" s="27">
        <v>12090</v>
      </c>
      <c r="T42" s="28">
        <v>6213.6</v>
      </c>
      <c r="U42" s="1"/>
      <c r="V42" s="1"/>
      <c r="W42" s="1"/>
    </row>
    <row r="43" spans="1:23" ht="30.75">
      <c r="A43" s="22" t="s">
        <v>22</v>
      </c>
      <c r="B43" s="23" t="s">
        <v>22</v>
      </c>
      <c r="C43" s="23" t="s">
        <v>62</v>
      </c>
      <c r="D43" s="24" t="s">
        <v>126</v>
      </c>
      <c r="E43" s="25">
        <v>0</v>
      </c>
      <c r="F43" s="25">
        <v>0</v>
      </c>
      <c r="G43" s="25">
        <v>0</v>
      </c>
      <c r="H43" s="25">
        <v>2016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7">
        <v>104</v>
      </c>
      <c r="R43" s="27">
        <v>793</v>
      </c>
      <c r="S43" s="27">
        <v>2663</v>
      </c>
      <c r="T43" s="28">
        <v>2016</v>
      </c>
      <c r="U43" s="1"/>
      <c r="V43" s="1"/>
      <c r="W43" s="1"/>
    </row>
    <row r="44" spans="1:23" ht="30.75">
      <c r="A44" s="22" t="s">
        <v>22</v>
      </c>
      <c r="B44" s="23" t="s">
        <v>22</v>
      </c>
      <c r="C44" s="23" t="s">
        <v>54</v>
      </c>
      <c r="D44" s="24" t="s">
        <v>119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7168</v>
      </c>
      <c r="N44" s="25">
        <v>0</v>
      </c>
      <c r="O44" s="25">
        <v>0</v>
      </c>
      <c r="P44" s="25">
        <v>0</v>
      </c>
      <c r="Q44" s="26" t="s">
        <v>153</v>
      </c>
      <c r="R44" s="27">
        <v>794</v>
      </c>
      <c r="S44" s="27">
        <v>67563</v>
      </c>
      <c r="T44" s="28">
        <v>7168</v>
      </c>
      <c r="U44" s="1"/>
      <c r="V44" s="1"/>
      <c r="W44" s="1"/>
    </row>
    <row r="45" spans="1:23" ht="30.75">
      <c r="A45" s="22" t="s">
        <v>22</v>
      </c>
      <c r="B45" s="23" t="s">
        <v>164</v>
      </c>
      <c r="C45" s="23" t="s">
        <v>77</v>
      </c>
      <c r="D45" s="24" t="s">
        <v>139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928.8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6" t="s">
        <v>153</v>
      </c>
      <c r="R45" s="27">
        <v>794</v>
      </c>
      <c r="S45" s="27">
        <v>420743</v>
      </c>
      <c r="T45" s="28">
        <v>928.8</v>
      </c>
      <c r="U45" s="1"/>
      <c r="V45" s="1"/>
      <c r="W45" s="1"/>
    </row>
    <row r="46" spans="1:23" ht="30.75">
      <c r="A46" s="22" t="s">
        <v>22</v>
      </c>
      <c r="B46" s="23" t="s">
        <v>165</v>
      </c>
      <c r="C46" s="23" t="s">
        <v>80</v>
      </c>
      <c r="D46" s="24" t="s">
        <v>141</v>
      </c>
      <c r="E46" s="25">
        <v>0</v>
      </c>
      <c r="F46" s="25">
        <v>0</v>
      </c>
      <c r="G46" s="25">
        <v>0</v>
      </c>
      <c r="H46" s="25">
        <v>0</v>
      </c>
      <c r="I46" s="25">
        <v>137.80000000000001</v>
      </c>
      <c r="J46" s="25">
        <v>0</v>
      </c>
      <c r="K46" s="25">
        <v>2217.6</v>
      </c>
      <c r="L46" s="25">
        <v>0</v>
      </c>
      <c r="M46" s="25">
        <v>0</v>
      </c>
      <c r="N46" s="25">
        <v>0</v>
      </c>
      <c r="O46" s="25">
        <v>0</v>
      </c>
      <c r="P46" s="25">
        <v>518.4</v>
      </c>
      <c r="Q46" s="26" t="s">
        <v>153</v>
      </c>
      <c r="R46" s="27">
        <v>4608</v>
      </c>
      <c r="S46" s="27">
        <v>79758</v>
      </c>
      <c r="T46" s="28">
        <v>2873.8</v>
      </c>
      <c r="U46" s="1"/>
      <c r="V46" s="1"/>
      <c r="W46" s="1"/>
    </row>
    <row r="47" spans="1:23" ht="30.75">
      <c r="A47" s="22" t="s">
        <v>22</v>
      </c>
      <c r="B47" s="23" t="s">
        <v>165</v>
      </c>
      <c r="C47" s="23" t="s">
        <v>79</v>
      </c>
      <c r="D47" s="24" t="s">
        <v>140</v>
      </c>
      <c r="E47" s="25">
        <v>0</v>
      </c>
      <c r="F47" s="25">
        <v>0</v>
      </c>
      <c r="G47" s="25">
        <v>0</v>
      </c>
      <c r="H47" s="25">
        <v>3744</v>
      </c>
      <c r="I47" s="25">
        <v>137.80000000000001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 t="s">
        <v>153</v>
      </c>
      <c r="R47" s="27">
        <v>1303</v>
      </c>
      <c r="S47" s="27">
        <v>97438</v>
      </c>
      <c r="T47" s="28">
        <v>3881.8</v>
      </c>
      <c r="U47" s="1"/>
      <c r="V47" s="1"/>
      <c r="W47" s="1"/>
    </row>
    <row r="48" spans="1:23" ht="30.75">
      <c r="A48" s="22" t="s">
        <v>22</v>
      </c>
      <c r="B48" s="23" t="s">
        <v>166</v>
      </c>
      <c r="C48" s="23" t="s">
        <v>83</v>
      </c>
      <c r="D48" s="24" t="s">
        <v>143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2239.1999999999998</v>
      </c>
      <c r="L48" s="25">
        <v>0</v>
      </c>
      <c r="M48" s="25">
        <v>0</v>
      </c>
      <c r="N48" s="25">
        <v>0</v>
      </c>
      <c r="O48" s="25">
        <v>0</v>
      </c>
      <c r="P48" s="25">
        <v>499.2</v>
      </c>
      <c r="Q48" s="26" t="s">
        <v>153</v>
      </c>
      <c r="R48" s="27">
        <v>3979</v>
      </c>
      <c r="S48" s="27">
        <v>53155</v>
      </c>
      <c r="T48" s="28">
        <v>2738.4</v>
      </c>
      <c r="U48" s="1"/>
      <c r="V48" s="1"/>
      <c r="W48" s="1"/>
    </row>
    <row r="49" spans="1:23" ht="30.75">
      <c r="A49" s="22" t="s">
        <v>22</v>
      </c>
      <c r="B49" s="23" t="s">
        <v>166</v>
      </c>
      <c r="C49" s="23" t="s">
        <v>82</v>
      </c>
      <c r="D49" s="24" t="s">
        <v>142</v>
      </c>
      <c r="E49" s="25">
        <v>0</v>
      </c>
      <c r="F49" s="25">
        <v>0</v>
      </c>
      <c r="G49" s="25">
        <v>0</v>
      </c>
      <c r="H49" s="25">
        <v>2419.1999999999998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6" t="s">
        <v>153</v>
      </c>
      <c r="R49" s="27">
        <v>3979</v>
      </c>
      <c r="S49" s="27">
        <v>52914</v>
      </c>
      <c r="T49" s="28">
        <v>2419.1999999999998</v>
      </c>
      <c r="U49" s="1"/>
      <c r="V49" s="1"/>
      <c r="W49" s="1"/>
    </row>
    <row r="50" spans="1:23" ht="30.75">
      <c r="A50" s="22" t="s">
        <v>22</v>
      </c>
      <c r="B50" s="23" t="s">
        <v>167</v>
      </c>
      <c r="C50" s="23" t="s">
        <v>85</v>
      </c>
      <c r="D50" s="24" t="s">
        <v>144</v>
      </c>
      <c r="E50" s="25">
        <v>0</v>
      </c>
      <c r="F50" s="25">
        <v>0</v>
      </c>
      <c r="G50" s="25">
        <v>0</v>
      </c>
      <c r="H50" s="25">
        <v>1562.4</v>
      </c>
      <c r="I50" s="25">
        <v>148.4</v>
      </c>
      <c r="J50" s="25">
        <v>0</v>
      </c>
      <c r="K50" s="25">
        <v>777.6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 t="s">
        <v>153</v>
      </c>
      <c r="R50" s="27">
        <v>1304</v>
      </c>
      <c r="S50" s="27">
        <v>105163</v>
      </c>
      <c r="T50" s="28">
        <v>2488.4</v>
      </c>
      <c r="U50" s="1"/>
      <c r="V50" s="1"/>
      <c r="W50" s="1"/>
    </row>
    <row r="51" spans="1:23" ht="30.75">
      <c r="A51" s="22" t="s">
        <v>22</v>
      </c>
      <c r="B51" s="23" t="s">
        <v>167</v>
      </c>
      <c r="C51" s="23" t="s">
        <v>86</v>
      </c>
      <c r="D51" s="24" t="s">
        <v>145</v>
      </c>
      <c r="E51" s="25">
        <v>0</v>
      </c>
      <c r="F51" s="25">
        <v>0</v>
      </c>
      <c r="G51" s="25">
        <v>0</v>
      </c>
      <c r="H51" s="25">
        <v>496.8</v>
      </c>
      <c r="I51" s="25">
        <v>0</v>
      </c>
      <c r="J51" s="25">
        <v>0</v>
      </c>
      <c r="K51" s="25">
        <v>151.19999999999999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6" t="s">
        <v>153</v>
      </c>
      <c r="R51" s="27">
        <v>1304</v>
      </c>
      <c r="S51" s="27">
        <v>105171</v>
      </c>
      <c r="T51" s="28">
        <v>648</v>
      </c>
      <c r="U51" s="1"/>
      <c r="V51" s="1"/>
      <c r="W51" s="1"/>
    </row>
    <row r="52" spans="1:23" ht="30.75">
      <c r="A52" s="22" t="s">
        <v>22</v>
      </c>
      <c r="B52" s="23" t="s">
        <v>168</v>
      </c>
      <c r="C52" s="23" t="s">
        <v>90</v>
      </c>
      <c r="D52" s="24" t="s">
        <v>148</v>
      </c>
      <c r="E52" s="25">
        <v>0</v>
      </c>
      <c r="F52" s="25">
        <v>0</v>
      </c>
      <c r="G52" s="25">
        <v>1883.2</v>
      </c>
      <c r="H52" s="25">
        <v>0</v>
      </c>
      <c r="I52" s="25">
        <v>0</v>
      </c>
      <c r="J52" s="25">
        <v>1369.6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6" t="s">
        <v>153</v>
      </c>
      <c r="R52" s="27">
        <v>4790</v>
      </c>
      <c r="S52" s="27">
        <v>91170</v>
      </c>
      <c r="T52" s="28">
        <v>3252.8</v>
      </c>
      <c r="U52" s="1"/>
      <c r="V52" s="1"/>
      <c r="W52" s="1"/>
    </row>
    <row r="53" spans="1:23" ht="30.75">
      <c r="A53" s="22" t="s">
        <v>22</v>
      </c>
      <c r="B53" s="23" t="s">
        <v>168</v>
      </c>
      <c r="C53" s="23" t="s">
        <v>89</v>
      </c>
      <c r="D53" s="24" t="s">
        <v>147</v>
      </c>
      <c r="E53" s="25">
        <v>0</v>
      </c>
      <c r="F53" s="25">
        <v>0</v>
      </c>
      <c r="G53" s="25">
        <v>0</v>
      </c>
      <c r="H53" s="25">
        <v>885.6</v>
      </c>
      <c r="I53" s="25">
        <v>0</v>
      </c>
      <c r="J53" s="25">
        <v>0</v>
      </c>
      <c r="K53" s="25">
        <v>345.6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 t="s">
        <v>153</v>
      </c>
      <c r="R53" s="27">
        <v>4608</v>
      </c>
      <c r="S53" s="27">
        <v>70270</v>
      </c>
      <c r="T53" s="28">
        <v>1231.2</v>
      </c>
      <c r="U53" s="1"/>
      <c r="V53" s="1"/>
      <c r="W53" s="1"/>
    </row>
    <row r="54" spans="1:23" ht="30.75">
      <c r="A54" s="22" t="s">
        <v>22</v>
      </c>
      <c r="B54" s="23" t="s">
        <v>168</v>
      </c>
      <c r="C54" s="23" t="s">
        <v>88</v>
      </c>
      <c r="D54" s="24" t="s">
        <v>146</v>
      </c>
      <c r="E54" s="25">
        <v>0</v>
      </c>
      <c r="F54" s="25">
        <v>0</v>
      </c>
      <c r="G54" s="25">
        <v>0</v>
      </c>
      <c r="H54" s="25">
        <v>496.8</v>
      </c>
      <c r="I54" s="25">
        <v>0</v>
      </c>
      <c r="J54" s="25">
        <v>0</v>
      </c>
      <c r="K54" s="25">
        <v>345.6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6" t="s">
        <v>153</v>
      </c>
      <c r="R54" s="27">
        <v>4608</v>
      </c>
      <c r="S54" s="27">
        <v>73563</v>
      </c>
      <c r="T54" s="28">
        <v>842.4</v>
      </c>
      <c r="U54" s="1"/>
      <c r="V54" s="1"/>
      <c r="W54" s="1"/>
    </row>
    <row r="55" spans="1:23" ht="30.75">
      <c r="A55" s="22" t="s">
        <v>22</v>
      </c>
      <c r="B55" s="23" t="s">
        <v>169</v>
      </c>
      <c r="C55" s="23" t="s">
        <v>92</v>
      </c>
      <c r="D55" s="24" t="s">
        <v>149</v>
      </c>
      <c r="E55" s="25">
        <v>0</v>
      </c>
      <c r="F55" s="25">
        <v>0</v>
      </c>
      <c r="G55" s="25">
        <v>0</v>
      </c>
      <c r="H55" s="25">
        <v>1353.6</v>
      </c>
      <c r="I55" s="25">
        <v>0</v>
      </c>
      <c r="J55" s="25">
        <v>0</v>
      </c>
      <c r="K55" s="25">
        <v>1288.8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6" t="s">
        <v>153</v>
      </c>
      <c r="R55" s="27">
        <v>794</v>
      </c>
      <c r="S55" s="27">
        <v>52477</v>
      </c>
      <c r="T55" s="28">
        <v>2642.4</v>
      </c>
      <c r="U55" s="1"/>
      <c r="V55" s="1"/>
      <c r="W55" s="1"/>
    </row>
    <row r="56" spans="1:23" ht="30.75">
      <c r="A56" s="22" t="s">
        <v>22</v>
      </c>
      <c r="B56" s="23" t="s">
        <v>169</v>
      </c>
      <c r="C56" s="23" t="s">
        <v>93</v>
      </c>
      <c r="D56" s="24" t="s">
        <v>150</v>
      </c>
      <c r="E56" s="25">
        <v>0</v>
      </c>
      <c r="F56" s="25">
        <v>0</v>
      </c>
      <c r="G56" s="25">
        <v>0</v>
      </c>
      <c r="H56" s="25">
        <v>1188</v>
      </c>
      <c r="I56" s="25">
        <v>159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 t="s">
        <v>153</v>
      </c>
      <c r="R56" s="27">
        <v>794</v>
      </c>
      <c r="S56" s="27">
        <v>52493</v>
      </c>
      <c r="T56" s="28">
        <v>1347</v>
      </c>
      <c r="U56" s="1"/>
      <c r="V56" s="1"/>
      <c r="W56" s="1"/>
    </row>
    <row r="57" spans="1:23" ht="30.75">
      <c r="A57" s="22" t="s">
        <v>22</v>
      </c>
      <c r="B57" s="23" t="s">
        <v>170</v>
      </c>
      <c r="C57" s="23" t="s">
        <v>95</v>
      </c>
      <c r="D57" s="24" t="s">
        <v>151</v>
      </c>
      <c r="E57" s="25">
        <v>0</v>
      </c>
      <c r="F57" s="25">
        <v>0</v>
      </c>
      <c r="G57" s="25">
        <v>0</v>
      </c>
      <c r="H57" s="25">
        <v>1087.2</v>
      </c>
      <c r="I57" s="25">
        <v>0</v>
      </c>
      <c r="J57" s="25">
        <v>0</v>
      </c>
      <c r="K57" s="25">
        <v>576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6" t="s">
        <v>153</v>
      </c>
      <c r="R57" s="27">
        <v>794</v>
      </c>
      <c r="S57" s="27">
        <v>245852</v>
      </c>
      <c r="T57" s="28">
        <v>1663.2</v>
      </c>
      <c r="U57" s="1"/>
      <c r="V57" s="1"/>
      <c r="W57" s="1"/>
    </row>
    <row r="58" spans="1:23" ht="30.75">
      <c r="A58" s="22" t="s">
        <v>22</v>
      </c>
      <c r="B58" s="23" t="s">
        <v>171</v>
      </c>
      <c r="C58" s="23" t="s">
        <v>97</v>
      </c>
      <c r="D58" s="24" t="s">
        <v>152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900</v>
      </c>
      <c r="L58" s="25">
        <v>0</v>
      </c>
      <c r="M58" s="25">
        <v>0</v>
      </c>
      <c r="N58" s="25">
        <v>0</v>
      </c>
      <c r="O58" s="25">
        <v>0</v>
      </c>
      <c r="P58" s="25">
        <v>204.8</v>
      </c>
      <c r="Q58" s="26" t="s">
        <v>153</v>
      </c>
      <c r="R58" s="27">
        <v>1303</v>
      </c>
      <c r="S58" s="27">
        <v>155446</v>
      </c>
      <c r="T58" s="28">
        <v>1104.8</v>
      </c>
      <c r="U58" s="1"/>
      <c r="V58" s="1"/>
      <c r="W58" s="1"/>
    </row>
    <row r="59" spans="1:23" ht="18.75" thickBot="1">
      <c r="S59" s="19" t="s">
        <v>2</v>
      </c>
      <c r="T59" s="21">
        <f>SUM(T4:T58)</f>
        <v>168204.59999999995</v>
      </c>
    </row>
  </sheetData>
  <sheetProtection password="E083" sheet="1" objects="1" scenarios="1"/>
  <mergeCells count="8">
    <mergeCell ref="A1:T1"/>
    <mergeCell ref="A2:A3"/>
    <mergeCell ref="B2:B3"/>
    <mergeCell ref="C2:C3"/>
    <mergeCell ref="Q2:Q3"/>
    <mergeCell ref="R2:R3"/>
    <mergeCell ref="S2:S3"/>
    <mergeCell ref="T2:T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59"/>
  <sheetViews>
    <sheetView zoomScale="70" zoomScaleNormal="70" workbookViewId="0">
      <selection activeCell="A59" sqref="A59:XFD237"/>
    </sheetView>
  </sheetViews>
  <sheetFormatPr defaultRowHeight="15"/>
  <cols>
    <col min="1" max="1" width="19.42578125" style="2" customWidth="1"/>
    <col min="2" max="2" width="27.140625" style="2" bestFit="1" customWidth="1"/>
    <col min="3" max="3" width="81.7109375" style="2" customWidth="1"/>
    <col min="4" max="4" width="18.7109375" style="3" bestFit="1" customWidth="1"/>
    <col min="5" max="5" width="11.42578125" style="3" bestFit="1" customWidth="1"/>
    <col min="6" max="6" width="15.5703125" style="3" bestFit="1" customWidth="1"/>
    <col min="7" max="7" width="17.85546875" style="3" customWidth="1"/>
    <col min="8" max="8" width="17.5703125" style="3" customWidth="1"/>
    <col min="9" max="9" width="13" style="3" bestFit="1" customWidth="1"/>
    <col min="10" max="11" width="16.7109375" style="3" bestFit="1" customWidth="1"/>
    <col min="12" max="12" width="13" style="3" bestFit="1" customWidth="1"/>
    <col min="13" max="13" width="12.7109375" style="3" bestFit="1" customWidth="1"/>
    <col min="14" max="14" width="12.140625" style="3" bestFit="1" customWidth="1"/>
    <col min="15" max="15" width="14.28515625" style="3" bestFit="1" customWidth="1"/>
    <col min="16" max="16" width="13.140625" style="3" bestFit="1" customWidth="1"/>
    <col min="17" max="17" width="10.140625" style="3" bestFit="1" customWidth="1"/>
    <col min="18" max="18" width="12.140625" style="3" bestFit="1" customWidth="1"/>
    <col min="19" max="19" width="14.42578125" style="3" bestFit="1" customWidth="1"/>
    <col min="20" max="20" width="20.28515625" style="3" customWidth="1"/>
    <col min="21" max="16384" width="9.140625" style="2"/>
  </cols>
  <sheetData>
    <row r="1" spans="1:22" ht="38.25" thickBot="1">
      <c r="A1" s="62" t="s">
        <v>174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4"/>
      <c r="U1" s="1"/>
      <c r="V1" s="1"/>
    </row>
    <row r="2" spans="1:22" ht="15.75">
      <c r="A2" s="65" t="s">
        <v>3</v>
      </c>
      <c r="B2" s="67" t="s">
        <v>4</v>
      </c>
      <c r="C2" s="67" t="s">
        <v>21</v>
      </c>
      <c r="D2" s="4" t="s">
        <v>1</v>
      </c>
      <c r="E2" s="20">
        <v>2140</v>
      </c>
      <c r="F2" s="20">
        <v>551.20000000000005</v>
      </c>
      <c r="G2" s="20">
        <v>140127.20000000001</v>
      </c>
      <c r="H2" s="20">
        <v>562881.6</v>
      </c>
      <c r="I2" s="20">
        <v>28927.4</v>
      </c>
      <c r="J2" s="20">
        <v>74814.399999999994</v>
      </c>
      <c r="K2" s="20">
        <v>384516</v>
      </c>
      <c r="L2" s="20">
        <v>69760</v>
      </c>
      <c r="M2" s="20">
        <v>3873.4</v>
      </c>
      <c r="N2" s="20">
        <v>12441.6</v>
      </c>
      <c r="O2" s="20">
        <v>1005.8</v>
      </c>
      <c r="P2" s="20">
        <v>79321.600000000006</v>
      </c>
      <c r="Q2" s="67" t="s">
        <v>18</v>
      </c>
      <c r="R2" s="67" t="s">
        <v>19</v>
      </c>
      <c r="S2" s="67" t="s">
        <v>20</v>
      </c>
      <c r="T2" s="73" t="s">
        <v>98</v>
      </c>
      <c r="U2" s="1"/>
      <c r="V2" s="1"/>
    </row>
    <row r="3" spans="1:22" ht="47.25">
      <c r="A3" s="71"/>
      <c r="B3" s="72"/>
      <c r="C3" s="72"/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18" t="s">
        <v>17</v>
      </c>
      <c r="Q3" s="72"/>
      <c r="R3" s="72"/>
      <c r="S3" s="72"/>
      <c r="T3" s="74"/>
      <c r="U3" s="1"/>
      <c r="V3" s="1"/>
    </row>
    <row r="4" spans="1:22" ht="15.75">
      <c r="A4" s="22" t="s">
        <v>22</v>
      </c>
      <c r="B4" s="29" t="s">
        <v>155</v>
      </c>
      <c r="C4" s="29" t="s">
        <v>26</v>
      </c>
      <c r="D4" s="31" t="s">
        <v>101</v>
      </c>
      <c r="E4" s="32">
        <v>0</v>
      </c>
      <c r="F4" s="32">
        <v>0</v>
      </c>
      <c r="G4" s="32">
        <v>0</v>
      </c>
      <c r="H4" s="32">
        <v>806.4</v>
      </c>
      <c r="I4" s="32">
        <v>0</v>
      </c>
      <c r="J4" s="32">
        <v>428</v>
      </c>
      <c r="K4" s="32">
        <v>1490.4</v>
      </c>
      <c r="L4" s="32">
        <v>0</v>
      </c>
      <c r="M4" s="32">
        <v>0</v>
      </c>
      <c r="N4" s="32">
        <v>0</v>
      </c>
      <c r="O4" s="32">
        <v>0</v>
      </c>
      <c r="P4" s="32">
        <v>0</v>
      </c>
      <c r="Q4" s="31" t="s">
        <v>153</v>
      </c>
      <c r="R4" s="31">
        <v>3972</v>
      </c>
      <c r="S4" s="31">
        <v>245984</v>
      </c>
      <c r="T4" s="33">
        <f t="shared" ref="T4:T58" si="0">SUM(E4:P4)</f>
        <v>2724.8</v>
      </c>
      <c r="U4" s="1"/>
      <c r="V4" s="1"/>
    </row>
    <row r="5" spans="1:22" ht="15.75">
      <c r="A5" s="22" t="s">
        <v>22</v>
      </c>
      <c r="B5" s="29" t="s">
        <v>155</v>
      </c>
      <c r="C5" s="29" t="s">
        <v>25</v>
      </c>
      <c r="D5" s="31" t="s">
        <v>100</v>
      </c>
      <c r="E5" s="32">
        <v>0</v>
      </c>
      <c r="F5" s="32">
        <v>0</v>
      </c>
      <c r="G5" s="32">
        <v>0</v>
      </c>
      <c r="H5" s="32">
        <v>964.8</v>
      </c>
      <c r="I5" s="32">
        <v>0</v>
      </c>
      <c r="J5" s="32">
        <v>0</v>
      </c>
      <c r="K5" s="32">
        <v>0</v>
      </c>
      <c r="L5" s="32">
        <v>0</v>
      </c>
      <c r="M5" s="32">
        <v>0</v>
      </c>
      <c r="N5" s="32">
        <v>0</v>
      </c>
      <c r="O5" s="32">
        <v>0</v>
      </c>
      <c r="P5" s="32">
        <v>0</v>
      </c>
      <c r="Q5" s="31" t="s">
        <v>153</v>
      </c>
      <c r="R5" s="31">
        <v>3972</v>
      </c>
      <c r="S5" s="31">
        <v>54666</v>
      </c>
      <c r="T5" s="33">
        <f t="shared" si="0"/>
        <v>964.8</v>
      </c>
      <c r="U5" s="1"/>
      <c r="V5" s="1"/>
    </row>
    <row r="6" spans="1:22" ht="15.75">
      <c r="A6" s="22" t="s">
        <v>22</v>
      </c>
      <c r="B6" s="29" t="s">
        <v>155</v>
      </c>
      <c r="C6" s="29" t="s">
        <v>27</v>
      </c>
      <c r="D6" s="31" t="s">
        <v>102</v>
      </c>
      <c r="E6" s="32">
        <v>0</v>
      </c>
      <c r="F6" s="32">
        <v>84.8</v>
      </c>
      <c r="G6" s="32">
        <v>0</v>
      </c>
      <c r="H6" s="32">
        <v>0</v>
      </c>
      <c r="I6" s="32">
        <v>0</v>
      </c>
      <c r="J6" s="32">
        <v>0</v>
      </c>
      <c r="K6" s="32">
        <v>0</v>
      </c>
      <c r="L6" s="32">
        <v>0</v>
      </c>
      <c r="M6" s="32">
        <v>0</v>
      </c>
      <c r="N6" s="32">
        <v>0</v>
      </c>
      <c r="O6" s="32">
        <v>0</v>
      </c>
      <c r="P6" s="32">
        <v>460.8</v>
      </c>
      <c r="Q6" s="31" t="s">
        <v>153</v>
      </c>
      <c r="R6" s="31">
        <v>3972</v>
      </c>
      <c r="S6" s="31">
        <v>90115</v>
      </c>
      <c r="T6" s="33">
        <f t="shared" si="0"/>
        <v>545.6</v>
      </c>
      <c r="U6" s="1"/>
      <c r="V6" s="1"/>
    </row>
    <row r="7" spans="1:22" ht="15.75">
      <c r="A7" s="22" t="s">
        <v>22</v>
      </c>
      <c r="B7" s="29" t="s">
        <v>155</v>
      </c>
      <c r="C7" s="29" t="s">
        <v>24</v>
      </c>
      <c r="D7" s="31" t="s">
        <v>99</v>
      </c>
      <c r="E7" s="32">
        <v>0</v>
      </c>
      <c r="F7" s="32">
        <v>0</v>
      </c>
      <c r="G7" s="32">
        <v>0</v>
      </c>
      <c r="H7" s="32">
        <v>1036.8</v>
      </c>
      <c r="I7" s="32">
        <v>286.2</v>
      </c>
      <c r="J7" s="32">
        <v>0</v>
      </c>
      <c r="K7" s="32">
        <v>0</v>
      </c>
      <c r="L7" s="32">
        <v>0</v>
      </c>
      <c r="M7" s="32">
        <v>0</v>
      </c>
      <c r="N7" s="32">
        <v>0</v>
      </c>
      <c r="O7" s="32">
        <v>0</v>
      </c>
      <c r="P7" s="32">
        <v>646.4</v>
      </c>
      <c r="Q7" s="31" t="s">
        <v>153</v>
      </c>
      <c r="R7" s="31">
        <v>3972</v>
      </c>
      <c r="S7" s="31">
        <v>243590</v>
      </c>
      <c r="T7" s="33">
        <f t="shared" si="0"/>
        <v>1969.4</v>
      </c>
      <c r="U7" s="1"/>
      <c r="V7" s="1"/>
    </row>
    <row r="8" spans="1:22" ht="15.75">
      <c r="A8" s="22" t="s">
        <v>22</v>
      </c>
      <c r="B8" s="29" t="s">
        <v>156</v>
      </c>
      <c r="C8" s="29" t="s">
        <v>31</v>
      </c>
      <c r="D8" s="31" t="s">
        <v>105</v>
      </c>
      <c r="E8" s="32">
        <v>0</v>
      </c>
      <c r="F8" s="32">
        <v>0</v>
      </c>
      <c r="G8" s="32">
        <v>0</v>
      </c>
      <c r="H8" s="32">
        <v>1684.8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1" t="s">
        <v>153</v>
      </c>
      <c r="R8" s="31">
        <v>1303</v>
      </c>
      <c r="S8" s="31">
        <v>103462</v>
      </c>
      <c r="T8" s="33">
        <f t="shared" si="0"/>
        <v>1684.8</v>
      </c>
      <c r="U8" s="1"/>
      <c r="V8" s="1"/>
    </row>
    <row r="9" spans="1:22" ht="15.75">
      <c r="A9" s="22" t="s">
        <v>22</v>
      </c>
      <c r="B9" s="29" t="s">
        <v>156</v>
      </c>
      <c r="C9" s="29" t="s">
        <v>29</v>
      </c>
      <c r="D9" s="31" t="s">
        <v>103</v>
      </c>
      <c r="E9" s="32">
        <v>0</v>
      </c>
      <c r="F9" s="32">
        <v>0</v>
      </c>
      <c r="G9" s="32">
        <v>0</v>
      </c>
      <c r="H9" s="32">
        <v>0</v>
      </c>
      <c r="I9" s="32">
        <v>0</v>
      </c>
      <c r="J9" s="32">
        <v>449.4</v>
      </c>
      <c r="K9" s="32">
        <v>3405.6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1" t="s">
        <v>153</v>
      </c>
      <c r="R9" s="31">
        <v>1303</v>
      </c>
      <c r="S9" s="31">
        <v>88544</v>
      </c>
      <c r="T9" s="33">
        <f t="shared" si="0"/>
        <v>3855</v>
      </c>
      <c r="U9" s="1"/>
      <c r="V9" s="1"/>
    </row>
    <row r="10" spans="1:22" ht="15.75">
      <c r="A10" s="22" t="s">
        <v>22</v>
      </c>
      <c r="B10" s="29" t="s">
        <v>156</v>
      </c>
      <c r="C10" s="29" t="s">
        <v>30</v>
      </c>
      <c r="D10" s="31" t="s">
        <v>104</v>
      </c>
      <c r="E10" s="32">
        <v>0</v>
      </c>
      <c r="F10" s="32">
        <v>106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601.6</v>
      </c>
      <c r="Q10" s="31" t="s">
        <v>153</v>
      </c>
      <c r="R10" s="31">
        <v>1303</v>
      </c>
      <c r="S10" s="31">
        <v>101826</v>
      </c>
      <c r="T10" s="33">
        <f t="shared" si="0"/>
        <v>707.6</v>
      </c>
      <c r="U10" s="1"/>
      <c r="V10" s="1"/>
    </row>
    <row r="11" spans="1:22" ht="15.75">
      <c r="A11" s="22" t="s">
        <v>22</v>
      </c>
      <c r="B11" s="29" t="s">
        <v>156</v>
      </c>
      <c r="C11" s="29" t="s">
        <v>32</v>
      </c>
      <c r="D11" s="31" t="s">
        <v>106</v>
      </c>
      <c r="E11" s="32">
        <v>0</v>
      </c>
      <c r="F11" s="32">
        <v>0</v>
      </c>
      <c r="G11" s="32">
        <v>0</v>
      </c>
      <c r="H11" s="32">
        <v>396</v>
      </c>
      <c r="I11" s="32">
        <v>201.4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569.6</v>
      </c>
      <c r="Q11" s="31" t="s">
        <v>153</v>
      </c>
      <c r="R11" s="31">
        <v>1303</v>
      </c>
      <c r="S11" s="31">
        <v>103691</v>
      </c>
      <c r="T11" s="33">
        <f t="shared" si="0"/>
        <v>1167</v>
      </c>
      <c r="U11" s="1"/>
      <c r="V11" s="1"/>
    </row>
    <row r="12" spans="1:22" ht="15.75">
      <c r="A12" s="22" t="s">
        <v>22</v>
      </c>
      <c r="B12" s="29" t="s">
        <v>157</v>
      </c>
      <c r="C12" s="29" t="s">
        <v>37</v>
      </c>
      <c r="D12" s="31" t="s">
        <v>109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2160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1" t="s">
        <v>153</v>
      </c>
      <c r="R12" s="31">
        <v>1304</v>
      </c>
      <c r="S12" s="31">
        <v>112542</v>
      </c>
      <c r="T12" s="33">
        <f t="shared" si="0"/>
        <v>2160</v>
      </c>
      <c r="U12" s="1"/>
      <c r="V12" s="1"/>
    </row>
    <row r="13" spans="1:22" ht="15.75">
      <c r="A13" s="22" t="s">
        <v>22</v>
      </c>
      <c r="B13" s="29" t="s">
        <v>157</v>
      </c>
      <c r="C13" s="29" t="s">
        <v>34</v>
      </c>
      <c r="D13" s="31" t="s">
        <v>107</v>
      </c>
      <c r="E13" s="32">
        <v>0</v>
      </c>
      <c r="F13" s="32">
        <v>0</v>
      </c>
      <c r="G13" s="32">
        <v>0</v>
      </c>
      <c r="H13" s="32">
        <v>36</v>
      </c>
      <c r="I13" s="32">
        <v>0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390.4</v>
      </c>
      <c r="Q13" s="31" t="s">
        <v>153</v>
      </c>
      <c r="R13" s="31">
        <v>1304</v>
      </c>
      <c r="S13" s="31">
        <v>136417</v>
      </c>
      <c r="T13" s="33">
        <f t="shared" si="0"/>
        <v>426.4</v>
      </c>
      <c r="U13" s="1"/>
      <c r="V13" s="1"/>
    </row>
    <row r="14" spans="1:22" ht="15.75">
      <c r="A14" s="22" t="s">
        <v>22</v>
      </c>
      <c r="B14" s="29" t="s">
        <v>157</v>
      </c>
      <c r="C14" s="29" t="s">
        <v>38</v>
      </c>
      <c r="D14" s="31" t="s">
        <v>110</v>
      </c>
      <c r="E14" s="32">
        <v>0</v>
      </c>
      <c r="F14" s="32">
        <v>0</v>
      </c>
      <c r="G14" s="32">
        <v>0</v>
      </c>
      <c r="H14" s="32">
        <v>1180.8</v>
      </c>
      <c r="I14" s="32">
        <v>392.2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1" t="s">
        <v>153</v>
      </c>
      <c r="R14" s="31">
        <v>1304</v>
      </c>
      <c r="S14" s="31">
        <v>105589</v>
      </c>
      <c r="T14" s="33">
        <f t="shared" si="0"/>
        <v>1573</v>
      </c>
      <c r="U14" s="1"/>
      <c r="V14" s="1"/>
    </row>
    <row r="15" spans="1:22" ht="15.75">
      <c r="A15" s="22" t="s">
        <v>22</v>
      </c>
      <c r="B15" s="29" t="s">
        <v>157</v>
      </c>
      <c r="C15" s="29" t="s">
        <v>35</v>
      </c>
      <c r="D15" s="31" t="s">
        <v>108</v>
      </c>
      <c r="E15" s="32">
        <v>0</v>
      </c>
      <c r="F15" s="32">
        <v>0</v>
      </c>
      <c r="G15" s="32">
        <v>0</v>
      </c>
      <c r="H15" s="32">
        <v>979.2</v>
      </c>
      <c r="I15" s="32">
        <v>0</v>
      </c>
      <c r="J15" s="32">
        <v>0</v>
      </c>
      <c r="K15" s="32">
        <v>590.4</v>
      </c>
      <c r="L15" s="32">
        <v>0</v>
      </c>
      <c r="M15" s="32">
        <v>0</v>
      </c>
      <c r="N15" s="32">
        <v>0</v>
      </c>
      <c r="O15" s="32">
        <v>0</v>
      </c>
      <c r="P15" s="32">
        <v>134.4</v>
      </c>
      <c r="Q15" s="31" t="s">
        <v>153</v>
      </c>
      <c r="R15" s="31">
        <v>1304</v>
      </c>
      <c r="S15" s="31" t="s">
        <v>36</v>
      </c>
      <c r="T15" s="33">
        <f t="shared" si="0"/>
        <v>1704</v>
      </c>
      <c r="U15" s="1"/>
      <c r="V15" s="1"/>
    </row>
    <row r="16" spans="1:22" ht="15.75">
      <c r="A16" s="22" t="s">
        <v>22</v>
      </c>
      <c r="B16" s="29" t="s">
        <v>158</v>
      </c>
      <c r="C16" s="29" t="s">
        <v>40</v>
      </c>
      <c r="D16" s="31" t="s">
        <v>111</v>
      </c>
      <c r="E16" s="32">
        <v>0</v>
      </c>
      <c r="F16" s="32">
        <v>0</v>
      </c>
      <c r="G16" s="32">
        <v>0</v>
      </c>
      <c r="H16" s="32">
        <v>439.2</v>
      </c>
      <c r="I16" s="32">
        <v>0</v>
      </c>
      <c r="J16" s="32">
        <v>0</v>
      </c>
      <c r="K16" s="32">
        <v>1238.4000000000001</v>
      </c>
      <c r="L16" s="32">
        <v>0</v>
      </c>
      <c r="M16" s="32">
        <v>0</v>
      </c>
      <c r="N16" s="32">
        <v>0</v>
      </c>
      <c r="O16" s="32">
        <v>0</v>
      </c>
      <c r="P16" s="32">
        <v>345.6</v>
      </c>
      <c r="Q16" s="31" t="s">
        <v>153</v>
      </c>
      <c r="R16" s="31">
        <v>794</v>
      </c>
      <c r="S16" s="31">
        <v>245496</v>
      </c>
      <c r="T16" s="33">
        <f t="shared" si="0"/>
        <v>2023.2000000000003</v>
      </c>
      <c r="U16" s="1"/>
      <c r="V16" s="1"/>
    </row>
    <row r="17" spans="1:22" ht="15.75">
      <c r="A17" s="22" t="s">
        <v>22</v>
      </c>
      <c r="B17" s="29" t="s">
        <v>159</v>
      </c>
      <c r="C17" s="29" t="s">
        <v>42</v>
      </c>
      <c r="D17" s="31" t="s">
        <v>112</v>
      </c>
      <c r="E17" s="32">
        <v>0</v>
      </c>
      <c r="F17" s="32">
        <v>0</v>
      </c>
      <c r="G17" s="32">
        <v>0</v>
      </c>
      <c r="H17" s="32">
        <v>504</v>
      </c>
      <c r="I17" s="32">
        <v>0</v>
      </c>
      <c r="J17" s="32">
        <v>0</v>
      </c>
      <c r="K17" s="32">
        <v>482.4</v>
      </c>
      <c r="L17" s="32">
        <v>0</v>
      </c>
      <c r="M17" s="32">
        <v>0</v>
      </c>
      <c r="N17" s="32">
        <v>0</v>
      </c>
      <c r="O17" s="32">
        <v>0</v>
      </c>
      <c r="P17" s="32">
        <v>140.80000000000001</v>
      </c>
      <c r="Q17" s="31" t="s">
        <v>153</v>
      </c>
      <c r="R17" s="31">
        <v>794</v>
      </c>
      <c r="S17" s="31">
        <v>13498</v>
      </c>
      <c r="T17" s="33">
        <f t="shared" si="0"/>
        <v>1127.2</v>
      </c>
      <c r="U17" s="1"/>
      <c r="V17" s="1"/>
    </row>
    <row r="18" spans="1:22" ht="15.75">
      <c r="A18" s="22" t="s">
        <v>22</v>
      </c>
      <c r="B18" s="29" t="s">
        <v>160</v>
      </c>
      <c r="C18" s="29" t="s">
        <v>44</v>
      </c>
      <c r="D18" s="31" t="s">
        <v>113</v>
      </c>
      <c r="E18" s="32">
        <v>0</v>
      </c>
      <c r="F18" s="32">
        <v>0</v>
      </c>
      <c r="G18" s="32">
        <v>0</v>
      </c>
      <c r="H18" s="32">
        <v>1936.8</v>
      </c>
      <c r="I18" s="32">
        <v>254.4</v>
      </c>
      <c r="J18" s="32">
        <v>0</v>
      </c>
      <c r="K18" s="32">
        <v>1360.8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1" t="s">
        <v>153</v>
      </c>
      <c r="R18" s="31">
        <v>794</v>
      </c>
      <c r="S18" s="31" t="s">
        <v>45</v>
      </c>
      <c r="T18" s="33">
        <f t="shared" si="0"/>
        <v>3552</v>
      </c>
      <c r="U18" s="1"/>
      <c r="V18" s="1"/>
    </row>
    <row r="19" spans="1:22" ht="15.75">
      <c r="A19" s="22" t="s">
        <v>22</v>
      </c>
      <c r="B19" s="29" t="s">
        <v>161</v>
      </c>
      <c r="C19" s="29" t="s">
        <v>47</v>
      </c>
      <c r="D19" s="31" t="s">
        <v>114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1879.2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1" t="s">
        <v>153</v>
      </c>
      <c r="R19" s="31">
        <v>3978</v>
      </c>
      <c r="S19" s="31">
        <v>52639</v>
      </c>
      <c r="T19" s="33">
        <f t="shared" si="0"/>
        <v>1879.2</v>
      </c>
      <c r="U19" s="1"/>
      <c r="V19" s="1"/>
    </row>
    <row r="20" spans="1:22" ht="15.75">
      <c r="A20" s="22" t="s">
        <v>22</v>
      </c>
      <c r="B20" s="29" t="s">
        <v>161</v>
      </c>
      <c r="C20" s="29" t="s">
        <v>48</v>
      </c>
      <c r="D20" s="31" t="s">
        <v>115</v>
      </c>
      <c r="E20" s="32">
        <v>0</v>
      </c>
      <c r="F20" s="32">
        <v>0</v>
      </c>
      <c r="G20" s="32">
        <v>0</v>
      </c>
      <c r="H20" s="32">
        <v>2512.8000000000002</v>
      </c>
      <c r="I20" s="32">
        <v>190.8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243.2</v>
      </c>
      <c r="Q20" s="31" t="s">
        <v>153</v>
      </c>
      <c r="R20" s="31">
        <v>3978</v>
      </c>
      <c r="S20" s="31" t="s">
        <v>49</v>
      </c>
      <c r="T20" s="33">
        <f t="shared" si="0"/>
        <v>2946.8</v>
      </c>
      <c r="U20" s="1"/>
      <c r="V20" s="1"/>
    </row>
    <row r="21" spans="1:22" ht="15.75">
      <c r="A21" s="22" t="s">
        <v>22</v>
      </c>
      <c r="B21" s="29" t="s">
        <v>162</v>
      </c>
      <c r="C21" s="29" t="s">
        <v>55</v>
      </c>
      <c r="D21" s="31" t="s">
        <v>120</v>
      </c>
      <c r="E21" s="32">
        <v>0</v>
      </c>
      <c r="F21" s="32">
        <v>0</v>
      </c>
      <c r="G21" s="32">
        <v>0</v>
      </c>
      <c r="H21" s="32">
        <v>1195.2</v>
      </c>
      <c r="I21" s="32">
        <v>0</v>
      </c>
      <c r="J21" s="32">
        <v>0</v>
      </c>
      <c r="K21" s="32">
        <v>914.4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1" t="s">
        <v>153</v>
      </c>
      <c r="R21" s="31">
        <v>3123</v>
      </c>
      <c r="S21" s="31">
        <v>303240</v>
      </c>
      <c r="T21" s="33">
        <f t="shared" si="0"/>
        <v>2109.6</v>
      </c>
      <c r="U21" s="1"/>
      <c r="V21" s="1"/>
    </row>
    <row r="22" spans="1:22" ht="15.75">
      <c r="A22" s="22" t="s">
        <v>22</v>
      </c>
      <c r="B22" s="29" t="s">
        <v>162</v>
      </c>
      <c r="C22" s="29" t="s">
        <v>51</v>
      </c>
      <c r="D22" s="31" t="s">
        <v>116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3405.6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1" t="s">
        <v>153</v>
      </c>
      <c r="R22" s="31">
        <v>3123</v>
      </c>
      <c r="S22" s="31">
        <v>302988</v>
      </c>
      <c r="T22" s="33">
        <f t="shared" si="0"/>
        <v>3405.6</v>
      </c>
      <c r="U22" s="1"/>
      <c r="V22" s="1"/>
    </row>
    <row r="23" spans="1:22" ht="15.75">
      <c r="A23" s="22" t="s">
        <v>22</v>
      </c>
      <c r="B23" s="29" t="s">
        <v>162</v>
      </c>
      <c r="C23" s="29" t="s">
        <v>52</v>
      </c>
      <c r="D23" s="31" t="s">
        <v>117</v>
      </c>
      <c r="E23" s="32">
        <v>0</v>
      </c>
      <c r="F23" s="32">
        <v>0</v>
      </c>
      <c r="G23" s="32">
        <v>0</v>
      </c>
      <c r="H23" s="32">
        <v>129.6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256</v>
      </c>
      <c r="Q23" s="31" t="s">
        <v>153</v>
      </c>
      <c r="R23" s="31">
        <v>3123</v>
      </c>
      <c r="S23" s="31">
        <v>168211</v>
      </c>
      <c r="T23" s="33">
        <f t="shared" si="0"/>
        <v>385.6</v>
      </c>
      <c r="U23" s="1"/>
      <c r="V23" s="1"/>
    </row>
    <row r="24" spans="1:22" ht="15.75">
      <c r="A24" s="22" t="s">
        <v>22</v>
      </c>
      <c r="B24" s="29" t="s">
        <v>162</v>
      </c>
      <c r="C24" s="29" t="s">
        <v>53</v>
      </c>
      <c r="D24" s="31" t="s">
        <v>118</v>
      </c>
      <c r="E24" s="32">
        <v>0</v>
      </c>
      <c r="F24" s="32">
        <v>0</v>
      </c>
      <c r="G24" s="32">
        <v>0</v>
      </c>
      <c r="H24" s="32">
        <v>2937.6</v>
      </c>
      <c r="I24" s="32">
        <v>233.2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1196.8</v>
      </c>
      <c r="Q24" s="31" t="s">
        <v>153</v>
      </c>
      <c r="R24" s="31">
        <v>3123</v>
      </c>
      <c r="S24" s="31">
        <v>302880</v>
      </c>
      <c r="T24" s="33">
        <f t="shared" si="0"/>
        <v>4367.5999999999995</v>
      </c>
      <c r="U24" s="1"/>
      <c r="V24" s="1"/>
    </row>
    <row r="25" spans="1:22" ht="15.75">
      <c r="A25" s="22" t="s">
        <v>22</v>
      </c>
      <c r="B25" s="29" t="s">
        <v>162</v>
      </c>
      <c r="C25" s="29" t="s">
        <v>163</v>
      </c>
      <c r="D25" s="31" t="s">
        <v>173</v>
      </c>
      <c r="E25" s="32"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v>1433.6</v>
      </c>
      <c r="N25" s="32">
        <v>0</v>
      </c>
      <c r="O25" s="32">
        <v>0</v>
      </c>
      <c r="P25" s="32">
        <v>83.2</v>
      </c>
      <c r="Q25" s="31" t="s">
        <v>153</v>
      </c>
      <c r="R25" s="31">
        <v>3223</v>
      </c>
      <c r="S25" s="31">
        <v>169463</v>
      </c>
      <c r="T25" s="33">
        <f t="shared" si="0"/>
        <v>1516.8</v>
      </c>
      <c r="U25" s="1"/>
      <c r="V25" s="1"/>
    </row>
    <row r="26" spans="1:22" ht="15.75">
      <c r="A26" s="22" t="s">
        <v>22</v>
      </c>
      <c r="B26" s="29" t="s">
        <v>22</v>
      </c>
      <c r="C26" s="29" t="s">
        <v>70</v>
      </c>
      <c r="D26" s="31" t="s">
        <v>134</v>
      </c>
      <c r="E26" s="32">
        <v>0</v>
      </c>
      <c r="F26" s="32">
        <v>0</v>
      </c>
      <c r="G26" s="32">
        <v>0</v>
      </c>
      <c r="H26" s="32">
        <v>0</v>
      </c>
      <c r="I26" s="32">
        <v>180.2</v>
      </c>
      <c r="J26" s="32">
        <v>0</v>
      </c>
      <c r="K26" s="32">
        <v>4708.8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1" t="s">
        <v>153</v>
      </c>
      <c r="R26" s="31">
        <v>794</v>
      </c>
      <c r="S26" s="31">
        <v>420646</v>
      </c>
      <c r="T26" s="33">
        <f t="shared" si="0"/>
        <v>4889</v>
      </c>
      <c r="U26" s="1"/>
      <c r="V26" s="1"/>
    </row>
    <row r="27" spans="1:22" ht="15.75">
      <c r="A27" s="22" t="s">
        <v>22</v>
      </c>
      <c r="B27" s="29" t="s">
        <v>22</v>
      </c>
      <c r="C27" s="29" t="s">
        <v>72</v>
      </c>
      <c r="D27" s="31" t="s">
        <v>136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1036.8</v>
      </c>
      <c r="L27" s="32">
        <v>9960</v>
      </c>
      <c r="M27" s="32">
        <v>0</v>
      </c>
      <c r="N27" s="32">
        <v>0</v>
      </c>
      <c r="O27" s="32">
        <v>0</v>
      </c>
      <c r="P27" s="32">
        <v>0</v>
      </c>
      <c r="Q27" s="31" t="s">
        <v>153</v>
      </c>
      <c r="R27" s="31">
        <v>794</v>
      </c>
      <c r="S27" s="31">
        <v>420603</v>
      </c>
      <c r="T27" s="33">
        <f t="shared" si="0"/>
        <v>10996.8</v>
      </c>
      <c r="U27" s="1"/>
      <c r="V27" s="1"/>
    </row>
    <row r="28" spans="1:22" ht="15.75">
      <c r="A28" s="22" t="s">
        <v>22</v>
      </c>
      <c r="B28" s="29" t="s">
        <v>22</v>
      </c>
      <c r="C28" s="29" t="s">
        <v>71</v>
      </c>
      <c r="D28" s="31" t="s">
        <v>135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5414.4</v>
      </c>
      <c r="L28" s="32">
        <v>0</v>
      </c>
      <c r="M28" s="32">
        <v>0</v>
      </c>
      <c r="N28" s="32">
        <v>0</v>
      </c>
      <c r="O28" s="32">
        <v>0</v>
      </c>
      <c r="P28" s="32">
        <v>3264</v>
      </c>
      <c r="Q28" s="31" t="s">
        <v>153</v>
      </c>
      <c r="R28" s="31">
        <v>794</v>
      </c>
      <c r="S28" s="31">
        <v>420700</v>
      </c>
      <c r="T28" s="33">
        <f t="shared" si="0"/>
        <v>8678.4</v>
      </c>
      <c r="U28" s="1"/>
      <c r="V28" s="1"/>
    </row>
    <row r="29" spans="1:22" ht="15.75">
      <c r="A29" s="22" t="s">
        <v>22</v>
      </c>
      <c r="B29" s="29" t="s">
        <v>22</v>
      </c>
      <c r="C29" s="29" t="s">
        <v>59</v>
      </c>
      <c r="D29" s="31" t="s">
        <v>123</v>
      </c>
      <c r="E29" s="32">
        <v>0</v>
      </c>
      <c r="F29" s="32">
        <v>0</v>
      </c>
      <c r="G29" s="32">
        <v>0</v>
      </c>
      <c r="H29" s="32">
        <v>4197.6000000000004</v>
      </c>
      <c r="I29" s="32">
        <v>371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1" t="s">
        <v>153</v>
      </c>
      <c r="R29" s="31">
        <v>794</v>
      </c>
      <c r="S29" s="31">
        <v>66796</v>
      </c>
      <c r="T29" s="33">
        <f t="shared" si="0"/>
        <v>4568.6000000000004</v>
      </c>
      <c r="U29" s="1"/>
      <c r="V29" s="1"/>
    </row>
    <row r="30" spans="1:22" ht="15.75">
      <c r="A30" s="22" t="s">
        <v>22</v>
      </c>
      <c r="B30" s="29" t="s">
        <v>22</v>
      </c>
      <c r="C30" s="29" t="s">
        <v>60</v>
      </c>
      <c r="D30" s="31" t="s">
        <v>124</v>
      </c>
      <c r="E30" s="32">
        <v>0</v>
      </c>
      <c r="F30" s="32">
        <v>0</v>
      </c>
      <c r="G30" s="32">
        <v>6591.2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1" t="s">
        <v>153</v>
      </c>
      <c r="R30" s="31">
        <v>794</v>
      </c>
      <c r="S30" s="31">
        <v>66982</v>
      </c>
      <c r="T30" s="33">
        <f t="shared" si="0"/>
        <v>6591.2</v>
      </c>
      <c r="U30" s="1"/>
      <c r="V30" s="1"/>
    </row>
    <row r="31" spans="1:22" ht="15.75">
      <c r="A31" s="22" t="s">
        <v>22</v>
      </c>
      <c r="B31" s="29" t="s">
        <v>22</v>
      </c>
      <c r="C31" s="29" t="s">
        <v>67</v>
      </c>
      <c r="D31" s="31" t="s">
        <v>131</v>
      </c>
      <c r="E31" s="32">
        <v>0</v>
      </c>
      <c r="F31" s="32">
        <v>0</v>
      </c>
      <c r="G31" s="32">
        <v>0</v>
      </c>
      <c r="H31" s="32">
        <v>4053.6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1" t="s">
        <v>154</v>
      </c>
      <c r="R31" s="31">
        <v>793</v>
      </c>
      <c r="S31" s="31">
        <v>12138</v>
      </c>
      <c r="T31" s="33">
        <f t="shared" si="0"/>
        <v>4053.6</v>
      </c>
      <c r="U31" s="1"/>
      <c r="V31" s="1"/>
    </row>
    <row r="32" spans="1:22" ht="15.75">
      <c r="A32" s="22" t="s">
        <v>22</v>
      </c>
      <c r="B32" s="29" t="s">
        <v>22</v>
      </c>
      <c r="C32" s="29" t="s">
        <v>74</v>
      </c>
      <c r="D32" s="31" t="s">
        <v>138</v>
      </c>
      <c r="E32" s="32">
        <v>0</v>
      </c>
      <c r="F32" s="32">
        <v>0</v>
      </c>
      <c r="G32" s="32">
        <v>0</v>
      </c>
      <c r="H32" s="32">
        <v>6271.2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1" t="s">
        <v>153</v>
      </c>
      <c r="R32" s="31">
        <v>794</v>
      </c>
      <c r="S32" s="31" t="s">
        <v>75</v>
      </c>
      <c r="T32" s="33">
        <f t="shared" si="0"/>
        <v>6271.2</v>
      </c>
      <c r="U32" s="1"/>
      <c r="V32" s="1"/>
    </row>
    <row r="33" spans="1:22" ht="15.75">
      <c r="A33" s="22" t="s">
        <v>22</v>
      </c>
      <c r="B33" s="29" t="s">
        <v>22</v>
      </c>
      <c r="C33" s="29" t="s">
        <v>73</v>
      </c>
      <c r="D33" s="31" t="s">
        <v>137</v>
      </c>
      <c r="E33" s="32">
        <v>128.4</v>
      </c>
      <c r="F33" s="32">
        <v>148.4</v>
      </c>
      <c r="G33" s="32">
        <v>0</v>
      </c>
      <c r="H33" s="32">
        <v>208.8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480</v>
      </c>
      <c r="Q33" s="31" t="s">
        <v>153</v>
      </c>
      <c r="R33" s="31">
        <v>794</v>
      </c>
      <c r="S33" s="31">
        <v>431109</v>
      </c>
      <c r="T33" s="33">
        <f t="shared" si="0"/>
        <v>965.6</v>
      </c>
      <c r="U33" s="1"/>
      <c r="V33" s="1"/>
    </row>
    <row r="34" spans="1:22" ht="15.75">
      <c r="A34" s="22" t="s">
        <v>22</v>
      </c>
      <c r="B34" s="29" t="s">
        <v>22</v>
      </c>
      <c r="C34" s="29" t="s">
        <v>63</v>
      </c>
      <c r="D34" s="31" t="s">
        <v>127</v>
      </c>
      <c r="E34" s="32">
        <v>0</v>
      </c>
      <c r="F34" s="32">
        <v>0</v>
      </c>
      <c r="G34" s="32">
        <v>0</v>
      </c>
      <c r="H34" s="32">
        <v>1663.2</v>
      </c>
      <c r="I34" s="32">
        <v>254.4</v>
      </c>
      <c r="J34" s="32">
        <v>0</v>
      </c>
      <c r="K34" s="32">
        <v>3672</v>
      </c>
      <c r="L34" s="32">
        <v>0</v>
      </c>
      <c r="M34" s="32">
        <v>0</v>
      </c>
      <c r="N34" s="32">
        <v>0</v>
      </c>
      <c r="O34" s="32">
        <v>0</v>
      </c>
      <c r="P34" s="32">
        <v>505.6</v>
      </c>
      <c r="Q34" s="31" t="s">
        <v>153</v>
      </c>
      <c r="R34" s="31">
        <v>794</v>
      </c>
      <c r="S34" s="31">
        <v>67288</v>
      </c>
      <c r="T34" s="33">
        <f t="shared" si="0"/>
        <v>6095.2000000000007</v>
      </c>
      <c r="U34" s="1"/>
      <c r="V34" s="1"/>
    </row>
    <row r="35" spans="1:22" ht="15.75">
      <c r="A35" s="22" t="s">
        <v>22</v>
      </c>
      <c r="B35" s="29" t="s">
        <v>22</v>
      </c>
      <c r="C35" s="29" t="s">
        <v>66</v>
      </c>
      <c r="D35" s="31" t="s">
        <v>130</v>
      </c>
      <c r="E35" s="32">
        <v>0</v>
      </c>
      <c r="F35" s="32">
        <v>0</v>
      </c>
      <c r="G35" s="32">
        <v>0</v>
      </c>
      <c r="H35" s="32">
        <v>1958.4</v>
      </c>
      <c r="I35" s="32">
        <v>212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1" t="s">
        <v>153</v>
      </c>
      <c r="R35" s="31">
        <v>794</v>
      </c>
      <c r="S35" s="31">
        <v>66966</v>
      </c>
      <c r="T35" s="33">
        <f t="shared" si="0"/>
        <v>2170.4</v>
      </c>
      <c r="U35" s="1"/>
      <c r="V35" s="1"/>
    </row>
    <row r="36" spans="1:22" ht="15.75">
      <c r="A36" s="22" t="s">
        <v>22</v>
      </c>
      <c r="B36" s="29" t="s">
        <v>22</v>
      </c>
      <c r="C36" s="29" t="s">
        <v>58</v>
      </c>
      <c r="D36" s="31" t="s">
        <v>122</v>
      </c>
      <c r="E36" s="32">
        <v>0</v>
      </c>
      <c r="F36" s="32">
        <v>0</v>
      </c>
      <c r="G36" s="32">
        <v>6505.6</v>
      </c>
      <c r="H36" s="32">
        <v>0</v>
      </c>
      <c r="I36" s="32">
        <v>381.6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1" t="s">
        <v>153</v>
      </c>
      <c r="R36" s="31">
        <v>794</v>
      </c>
      <c r="S36" s="31">
        <v>67490</v>
      </c>
      <c r="T36" s="33">
        <f t="shared" si="0"/>
        <v>6887.2000000000007</v>
      </c>
      <c r="U36" s="1"/>
      <c r="V36" s="1"/>
    </row>
    <row r="37" spans="1:22" ht="15.75">
      <c r="A37" s="22" t="s">
        <v>22</v>
      </c>
      <c r="B37" s="29" t="s">
        <v>22</v>
      </c>
      <c r="C37" s="29" t="s">
        <v>64</v>
      </c>
      <c r="D37" s="31" t="s">
        <v>128</v>
      </c>
      <c r="E37" s="32">
        <v>0</v>
      </c>
      <c r="F37" s="32">
        <v>0</v>
      </c>
      <c r="G37" s="32">
        <v>0</v>
      </c>
      <c r="H37" s="32">
        <v>1562.4</v>
      </c>
      <c r="I37" s="32">
        <v>0</v>
      </c>
      <c r="J37" s="32">
        <v>0</v>
      </c>
      <c r="K37" s="32">
        <v>1238.4000000000001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1" t="s">
        <v>153</v>
      </c>
      <c r="R37" s="31">
        <v>794</v>
      </c>
      <c r="S37" s="31">
        <v>66834</v>
      </c>
      <c r="T37" s="33">
        <f t="shared" si="0"/>
        <v>2800.8</v>
      </c>
      <c r="U37" s="1"/>
      <c r="V37" s="1"/>
    </row>
    <row r="38" spans="1:22" ht="15.75">
      <c r="A38" s="22" t="s">
        <v>22</v>
      </c>
      <c r="B38" s="29" t="s">
        <v>22</v>
      </c>
      <c r="C38" s="29" t="s">
        <v>65</v>
      </c>
      <c r="D38" s="31" t="s">
        <v>129</v>
      </c>
      <c r="E38" s="32">
        <v>0</v>
      </c>
      <c r="F38" s="32">
        <v>0</v>
      </c>
      <c r="G38" s="32">
        <v>0</v>
      </c>
      <c r="H38" s="32">
        <v>864</v>
      </c>
      <c r="I38" s="32">
        <v>180.2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1" t="s">
        <v>153</v>
      </c>
      <c r="R38" s="31">
        <v>794</v>
      </c>
      <c r="S38" s="31">
        <v>66818</v>
      </c>
      <c r="T38" s="33">
        <f t="shared" si="0"/>
        <v>1044.2</v>
      </c>
      <c r="U38" s="1"/>
      <c r="V38" s="1"/>
    </row>
    <row r="39" spans="1:22" ht="15.75">
      <c r="A39" s="22" t="s">
        <v>22</v>
      </c>
      <c r="B39" s="29" t="s">
        <v>22</v>
      </c>
      <c r="C39" s="29" t="s">
        <v>57</v>
      </c>
      <c r="D39" s="31" t="s">
        <v>121</v>
      </c>
      <c r="E39" s="32">
        <v>0</v>
      </c>
      <c r="F39" s="32">
        <v>0</v>
      </c>
      <c r="G39" s="32">
        <v>0</v>
      </c>
      <c r="H39" s="32">
        <v>1620</v>
      </c>
      <c r="I39" s="32">
        <v>116.6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1" t="s">
        <v>153</v>
      </c>
      <c r="R39" s="31">
        <v>794</v>
      </c>
      <c r="S39" s="31">
        <v>67008</v>
      </c>
      <c r="T39" s="33">
        <f t="shared" si="0"/>
        <v>1736.6</v>
      </c>
      <c r="U39" s="1"/>
      <c r="V39" s="1"/>
    </row>
    <row r="40" spans="1:22" ht="15.75">
      <c r="A40" s="22" t="s">
        <v>22</v>
      </c>
      <c r="B40" s="29" t="s">
        <v>22</v>
      </c>
      <c r="C40" s="29" t="s">
        <v>68</v>
      </c>
      <c r="D40" s="31" t="s">
        <v>132</v>
      </c>
      <c r="E40" s="32">
        <v>0</v>
      </c>
      <c r="F40" s="32">
        <v>0</v>
      </c>
      <c r="G40" s="32">
        <v>1968.8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1" t="s">
        <v>153</v>
      </c>
      <c r="R40" s="31">
        <v>794</v>
      </c>
      <c r="S40" s="31">
        <v>447218</v>
      </c>
      <c r="T40" s="33">
        <f t="shared" si="0"/>
        <v>1968.8</v>
      </c>
      <c r="U40" s="1"/>
      <c r="V40" s="1"/>
    </row>
    <row r="41" spans="1:22" ht="15.75">
      <c r="A41" s="22" t="s">
        <v>22</v>
      </c>
      <c r="B41" s="29" t="s">
        <v>22</v>
      </c>
      <c r="C41" s="29" t="s">
        <v>69</v>
      </c>
      <c r="D41" s="31" t="s">
        <v>133</v>
      </c>
      <c r="E41" s="32">
        <v>0</v>
      </c>
      <c r="F41" s="32">
        <v>0</v>
      </c>
      <c r="G41" s="32">
        <v>0</v>
      </c>
      <c r="H41" s="32">
        <v>2354.4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1" t="s">
        <v>153</v>
      </c>
      <c r="R41" s="31">
        <v>794</v>
      </c>
      <c r="S41" s="31">
        <v>414263</v>
      </c>
      <c r="T41" s="33">
        <f t="shared" si="0"/>
        <v>2354.4</v>
      </c>
      <c r="U41" s="1"/>
      <c r="V41" s="1"/>
    </row>
    <row r="42" spans="1:22" ht="15.75">
      <c r="A42" s="22" t="s">
        <v>22</v>
      </c>
      <c r="B42" s="29" t="s">
        <v>22</v>
      </c>
      <c r="C42" s="29" t="s">
        <v>61</v>
      </c>
      <c r="D42" s="31" t="s">
        <v>125</v>
      </c>
      <c r="E42" s="32">
        <v>0</v>
      </c>
      <c r="F42" s="32">
        <v>0</v>
      </c>
      <c r="G42" s="32">
        <v>0</v>
      </c>
      <c r="H42" s="32">
        <v>5104.8</v>
      </c>
      <c r="I42" s="32">
        <v>0</v>
      </c>
      <c r="J42" s="32">
        <v>0</v>
      </c>
      <c r="K42" s="32">
        <v>1108.8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1" t="s">
        <v>154</v>
      </c>
      <c r="R42" s="31">
        <v>793</v>
      </c>
      <c r="S42" s="31">
        <v>12090</v>
      </c>
      <c r="T42" s="33">
        <f t="shared" si="0"/>
        <v>6213.6</v>
      </c>
      <c r="U42" s="1"/>
      <c r="V42" s="1"/>
    </row>
    <row r="43" spans="1:22" ht="15.75">
      <c r="A43" s="22" t="s">
        <v>22</v>
      </c>
      <c r="B43" s="29" t="s">
        <v>22</v>
      </c>
      <c r="C43" s="29" t="s">
        <v>62</v>
      </c>
      <c r="D43" s="31" t="s">
        <v>126</v>
      </c>
      <c r="E43" s="32">
        <v>0</v>
      </c>
      <c r="F43" s="32">
        <v>0</v>
      </c>
      <c r="G43" s="32">
        <v>0</v>
      </c>
      <c r="H43" s="32">
        <v>2016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1" t="s">
        <v>154</v>
      </c>
      <c r="R43" s="31">
        <v>793</v>
      </c>
      <c r="S43" s="31">
        <v>2663</v>
      </c>
      <c r="T43" s="33">
        <f t="shared" si="0"/>
        <v>2016</v>
      </c>
      <c r="U43" s="1"/>
      <c r="V43" s="1"/>
    </row>
    <row r="44" spans="1:22" ht="15.75">
      <c r="A44" s="22" t="s">
        <v>22</v>
      </c>
      <c r="B44" s="29" t="s">
        <v>22</v>
      </c>
      <c r="C44" s="29" t="s">
        <v>54</v>
      </c>
      <c r="D44" s="31" t="s">
        <v>119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7168</v>
      </c>
      <c r="N44" s="32">
        <v>0</v>
      </c>
      <c r="O44" s="32">
        <v>0</v>
      </c>
      <c r="P44" s="32">
        <v>0</v>
      </c>
      <c r="Q44" s="31" t="s">
        <v>153</v>
      </c>
      <c r="R44" s="31">
        <v>794</v>
      </c>
      <c r="S44" s="31">
        <v>67563</v>
      </c>
      <c r="T44" s="33">
        <f t="shared" si="0"/>
        <v>7168</v>
      </c>
      <c r="U44" s="1"/>
      <c r="V44" s="1"/>
    </row>
    <row r="45" spans="1:22" ht="15.75">
      <c r="A45" s="22" t="s">
        <v>22</v>
      </c>
      <c r="B45" s="29" t="s">
        <v>164</v>
      </c>
      <c r="C45" s="29" t="s">
        <v>77</v>
      </c>
      <c r="D45" s="31" t="s">
        <v>139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928.8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1" t="s">
        <v>153</v>
      </c>
      <c r="R45" s="31">
        <v>794</v>
      </c>
      <c r="S45" s="31">
        <v>420743</v>
      </c>
      <c r="T45" s="33">
        <f t="shared" si="0"/>
        <v>928.8</v>
      </c>
      <c r="U45" s="1"/>
      <c r="V45" s="1"/>
    </row>
    <row r="46" spans="1:22" ht="15.75">
      <c r="A46" s="22" t="s">
        <v>22</v>
      </c>
      <c r="B46" s="29" t="s">
        <v>165</v>
      </c>
      <c r="C46" s="29" t="s">
        <v>80</v>
      </c>
      <c r="D46" s="31" t="s">
        <v>141</v>
      </c>
      <c r="E46" s="32">
        <v>0</v>
      </c>
      <c r="F46" s="32">
        <v>0</v>
      </c>
      <c r="G46" s="32">
        <v>0</v>
      </c>
      <c r="H46" s="32">
        <v>0</v>
      </c>
      <c r="I46" s="32">
        <v>137.80000000000001</v>
      </c>
      <c r="J46" s="32">
        <v>0</v>
      </c>
      <c r="K46" s="32">
        <v>2217.6</v>
      </c>
      <c r="L46" s="32">
        <v>0</v>
      </c>
      <c r="M46" s="32">
        <v>0</v>
      </c>
      <c r="N46" s="32">
        <v>0</v>
      </c>
      <c r="O46" s="32">
        <v>0</v>
      </c>
      <c r="P46" s="32">
        <v>518.4</v>
      </c>
      <c r="Q46" s="31" t="s">
        <v>153</v>
      </c>
      <c r="R46" s="31">
        <v>4608</v>
      </c>
      <c r="S46" s="31">
        <v>79758</v>
      </c>
      <c r="T46" s="33">
        <f t="shared" si="0"/>
        <v>2873.8</v>
      </c>
      <c r="U46" s="1"/>
      <c r="V46" s="1"/>
    </row>
    <row r="47" spans="1:22" ht="15.75">
      <c r="A47" s="22" t="s">
        <v>22</v>
      </c>
      <c r="B47" s="29" t="s">
        <v>165</v>
      </c>
      <c r="C47" s="29" t="s">
        <v>79</v>
      </c>
      <c r="D47" s="31" t="s">
        <v>140</v>
      </c>
      <c r="E47" s="32">
        <v>0</v>
      </c>
      <c r="F47" s="32">
        <v>0</v>
      </c>
      <c r="G47" s="32">
        <v>0</v>
      </c>
      <c r="H47" s="32">
        <v>3744</v>
      </c>
      <c r="I47" s="32">
        <v>137.80000000000001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1" t="s">
        <v>153</v>
      </c>
      <c r="R47" s="31">
        <v>1303</v>
      </c>
      <c r="S47" s="31">
        <v>97438</v>
      </c>
      <c r="T47" s="33">
        <f t="shared" si="0"/>
        <v>3881.8</v>
      </c>
      <c r="U47" s="1"/>
      <c r="V47" s="1"/>
    </row>
    <row r="48" spans="1:22" ht="15.75">
      <c r="A48" s="22" t="s">
        <v>22</v>
      </c>
      <c r="B48" s="29" t="s">
        <v>166</v>
      </c>
      <c r="C48" s="29" t="s">
        <v>83</v>
      </c>
      <c r="D48" s="31" t="s">
        <v>143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2239.1999999999998</v>
      </c>
      <c r="L48" s="32">
        <v>0</v>
      </c>
      <c r="M48" s="32">
        <v>0</v>
      </c>
      <c r="N48" s="32">
        <v>0</v>
      </c>
      <c r="O48" s="32">
        <v>0</v>
      </c>
      <c r="P48" s="32">
        <v>499.2</v>
      </c>
      <c r="Q48" s="31" t="s">
        <v>153</v>
      </c>
      <c r="R48" s="31">
        <v>3979</v>
      </c>
      <c r="S48" s="31">
        <v>53155</v>
      </c>
      <c r="T48" s="33">
        <f t="shared" si="0"/>
        <v>2738.3999999999996</v>
      </c>
      <c r="U48" s="1"/>
      <c r="V48" s="1"/>
    </row>
    <row r="49" spans="1:22" ht="15.75">
      <c r="A49" s="22" t="s">
        <v>22</v>
      </c>
      <c r="B49" s="29" t="s">
        <v>166</v>
      </c>
      <c r="C49" s="29" t="s">
        <v>82</v>
      </c>
      <c r="D49" s="31" t="s">
        <v>142</v>
      </c>
      <c r="E49" s="32">
        <v>0</v>
      </c>
      <c r="F49" s="32">
        <v>0</v>
      </c>
      <c r="G49" s="32">
        <v>0</v>
      </c>
      <c r="H49" s="32">
        <v>2419.1999999999998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1" t="s">
        <v>153</v>
      </c>
      <c r="R49" s="31">
        <v>3979</v>
      </c>
      <c r="S49" s="31">
        <v>52914</v>
      </c>
      <c r="T49" s="33">
        <f t="shared" si="0"/>
        <v>2419.1999999999998</v>
      </c>
      <c r="U49" s="1"/>
      <c r="V49" s="1"/>
    </row>
    <row r="50" spans="1:22" ht="15.75">
      <c r="A50" s="22" t="s">
        <v>22</v>
      </c>
      <c r="B50" s="29" t="s">
        <v>167</v>
      </c>
      <c r="C50" s="29" t="s">
        <v>85</v>
      </c>
      <c r="D50" s="31" t="s">
        <v>144</v>
      </c>
      <c r="E50" s="32">
        <v>0</v>
      </c>
      <c r="F50" s="32">
        <v>0</v>
      </c>
      <c r="G50" s="32">
        <v>0</v>
      </c>
      <c r="H50" s="32">
        <v>1562.4</v>
      </c>
      <c r="I50" s="32">
        <v>148.4</v>
      </c>
      <c r="J50" s="32">
        <v>0</v>
      </c>
      <c r="K50" s="32">
        <v>777.6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1" t="s">
        <v>153</v>
      </c>
      <c r="R50" s="31">
        <v>1304</v>
      </c>
      <c r="S50" s="31">
        <v>105163</v>
      </c>
      <c r="T50" s="33">
        <f t="shared" si="0"/>
        <v>2488.4</v>
      </c>
      <c r="U50" s="1"/>
      <c r="V50" s="1"/>
    </row>
    <row r="51" spans="1:22" ht="15.75">
      <c r="A51" s="22" t="s">
        <v>22</v>
      </c>
      <c r="B51" s="29" t="s">
        <v>167</v>
      </c>
      <c r="C51" s="29" t="s">
        <v>86</v>
      </c>
      <c r="D51" s="31" t="s">
        <v>145</v>
      </c>
      <c r="E51" s="32">
        <v>0</v>
      </c>
      <c r="F51" s="32">
        <v>0</v>
      </c>
      <c r="G51" s="32">
        <v>0</v>
      </c>
      <c r="H51" s="32">
        <v>496.8</v>
      </c>
      <c r="I51" s="32">
        <v>0</v>
      </c>
      <c r="J51" s="32">
        <v>0</v>
      </c>
      <c r="K51" s="32">
        <v>151.19999999999999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1" t="s">
        <v>153</v>
      </c>
      <c r="R51" s="31">
        <v>1304</v>
      </c>
      <c r="S51" s="31">
        <v>105171</v>
      </c>
      <c r="T51" s="33">
        <f t="shared" si="0"/>
        <v>648</v>
      </c>
      <c r="U51" s="1"/>
      <c r="V51" s="1"/>
    </row>
    <row r="52" spans="1:22" ht="15.75">
      <c r="A52" s="22" t="s">
        <v>22</v>
      </c>
      <c r="B52" s="29" t="s">
        <v>168</v>
      </c>
      <c r="C52" s="29" t="s">
        <v>90</v>
      </c>
      <c r="D52" s="31" t="s">
        <v>148</v>
      </c>
      <c r="E52" s="32">
        <v>0</v>
      </c>
      <c r="F52" s="32">
        <v>0</v>
      </c>
      <c r="G52" s="32">
        <v>1883.2</v>
      </c>
      <c r="H52" s="32">
        <v>0</v>
      </c>
      <c r="I52" s="32">
        <v>0</v>
      </c>
      <c r="J52" s="32">
        <v>1369.6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1" t="s">
        <v>153</v>
      </c>
      <c r="R52" s="31">
        <v>4790</v>
      </c>
      <c r="S52" s="31">
        <v>91170</v>
      </c>
      <c r="T52" s="33">
        <f t="shared" si="0"/>
        <v>3252.8</v>
      </c>
      <c r="U52" s="1"/>
      <c r="V52" s="1"/>
    </row>
    <row r="53" spans="1:22" ht="15.75">
      <c r="A53" s="22" t="s">
        <v>22</v>
      </c>
      <c r="B53" s="29" t="s">
        <v>168</v>
      </c>
      <c r="C53" s="29" t="s">
        <v>89</v>
      </c>
      <c r="D53" s="31" t="s">
        <v>147</v>
      </c>
      <c r="E53" s="32">
        <v>0</v>
      </c>
      <c r="F53" s="32">
        <v>0</v>
      </c>
      <c r="G53" s="32">
        <v>0</v>
      </c>
      <c r="H53" s="32">
        <v>885.6</v>
      </c>
      <c r="I53" s="32">
        <v>0</v>
      </c>
      <c r="J53" s="32">
        <v>0</v>
      </c>
      <c r="K53" s="32">
        <v>345.6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1" t="s">
        <v>153</v>
      </c>
      <c r="R53" s="31">
        <v>4608</v>
      </c>
      <c r="S53" s="31">
        <v>70270</v>
      </c>
      <c r="T53" s="33">
        <f t="shared" si="0"/>
        <v>1231.2</v>
      </c>
      <c r="U53" s="1"/>
      <c r="V53" s="1"/>
    </row>
    <row r="54" spans="1:22" ht="15.75">
      <c r="A54" s="22" t="s">
        <v>22</v>
      </c>
      <c r="B54" s="29" t="s">
        <v>168</v>
      </c>
      <c r="C54" s="29" t="s">
        <v>88</v>
      </c>
      <c r="D54" s="31" t="s">
        <v>146</v>
      </c>
      <c r="E54" s="32">
        <v>0</v>
      </c>
      <c r="F54" s="32">
        <v>0</v>
      </c>
      <c r="G54" s="32">
        <v>0</v>
      </c>
      <c r="H54" s="32">
        <v>496.8</v>
      </c>
      <c r="I54" s="32">
        <v>0</v>
      </c>
      <c r="J54" s="32">
        <v>0</v>
      </c>
      <c r="K54" s="32">
        <v>345.6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1" t="s">
        <v>153</v>
      </c>
      <c r="R54" s="31">
        <v>4608</v>
      </c>
      <c r="S54" s="31">
        <v>73563</v>
      </c>
      <c r="T54" s="33">
        <f t="shared" si="0"/>
        <v>842.40000000000009</v>
      </c>
      <c r="U54" s="1"/>
      <c r="V54" s="1"/>
    </row>
    <row r="55" spans="1:22" ht="15.75">
      <c r="A55" s="22" t="s">
        <v>22</v>
      </c>
      <c r="B55" s="29" t="s">
        <v>169</v>
      </c>
      <c r="C55" s="29" t="s">
        <v>92</v>
      </c>
      <c r="D55" s="31" t="s">
        <v>149</v>
      </c>
      <c r="E55" s="32">
        <v>0</v>
      </c>
      <c r="F55" s="32">
        <v>0</v>
      </c>
      <c r="G55" s="32">
        <v>0</v>
      </c>
      <c r="H55" s="32">
        <v>1353.6</v>
      </c>
      <c r="I55" s="32">
        <v>0</v>
      </c>
      <c r="J55" s="32">
        <v>0</v>
      </c>
      <c r="K55" s="32">
        <v>1288.8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1" t="s">
        <v>153</v>
      </c>
      <c r="R55" s="31">
        <v>794</v>
      </c>
      <c r="S55" s="31">
        <v>52477</v>
      </c>
      <c r="T55" s="33">
        <f t="shared" si="0"/>
        <v>2642.3999999999996</v>
      </c>
      <c r="U55" s="1"/>
      <c r="V55" s="1"/>
    </row>
    <row r="56" spans="1:22" ht="15.75">
      <c r="A56" s="22" t="s">
        <v>22</v>
      </c>
      <c r="B56" s="29" t="s">
        <v>169</v>
      </c>
      <c r="C56" s="29" t="s">
        <v>93</v>
      </c>
      <c r="D56" s="31" t="s">
        <v>150</v>
      </c>
      <c r="E56" s="32">
        <v>0</v>
      </c>
      <c r="F56" s="32">
        <v>0</v>
      </c>
      <c r="G56" s="32">
        <v>0</v>
      </c>
      <c r="H56" s="32">
        <v>1188</v>
      </c>
      <c r="I56" s="32">
        <v>159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1" t="s">
        <v>153</v>
      </c>
      <c r="R56" s="31">
        <v>794</v>
      </c>
      <c r="S56" s="31">
        <v>52493</v>
      </c>
      <c r="T56" s="33">
        <f t="shared" si="0"/>
        <v>1347</v>
      </c>
      <c r="U56" s="1"/>
      <c r="V56" s="1"/>
    </row>
    <row r="57" spans="1:22" ht="15.75">
      <c r="A57" s="22" t="s">
        <v>22</v>
      </c>
      <c r="B57" s="29" t="s">
        <v>170</v>
      </c>
      <c r="C57" s="29" t="s">
        <v>95</v>
      </c>
      <c r="D57" s="31" t="s">
        <v>151</v>
      </c>
      <c r="E57" s="32">
        <v>0</v>
      </c>
      <c r="F57" s="32">
        <v>0</v>
      </c>
      <c r="G57" s="32">
        <v>0</v>
      </c>
      <c r="H57" s="32">
        <v>1087.2</v>
      </c>
      <c r="I57" s="32">
        <v>0</v>
      </c>
      <c r="J57" s="32">
        <v>0</v>
      </c>
      <c r="K57" s="32">
        <v>576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1" t="s">
        <v>153</v>
      </c>
      <c r="R57" s="31">
        <v>794</v>
      </c>
      <c r="S57" s="31">
        <v>245852</v>
      </c>
      <c r="T57" s="33">
        <f t="shared" si="0"/>
        <v>1663.2</v>
      </c>
      <c r="U57" s="1"/>
      <c r="V57" s="1"/>
    </row>
    <row r="58" spans="1:22" ht="15.75">
      <c r="A58" s="22" t="s">
        <v>22</v>
      </c>
      <c r="B58" s="29" t="s">
        <v>171</v>
      </c>
      <c r="C58" s="29" t="s">
        <v>97</v>
      </c>
      <c r="D58" s="31" t="s">
        <v>152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900</v>
      </c>
      <c r="L58" s="32">
        <v>0</v>
      </c>
      <c r="M58" s="32">
        <v>0</v>
      </c>
      <c r="N58" s="32">
        <v>0</v>
      </c>
      <c r="O58" s="32">
        <v>0</v>
      </c>
      <c r="P58" s="32">
        <v>204.8</v>
      </c>
      <c r="Q58" s="31" t="s">
        <v>153</v>
      </c>
      <c r="R58" s="31">
        <v>1303</v>
      </c>
      <c r="S58" s="31">
        <v>155446</v>
      </c>
      <c r="T58" s="33">
        <f t="shared" si="0"/>
        <v>1104.8</v>
      </c>
      <c r="U58" s="1"/>
      <c r="V58" s="1"/>
    </row>
    <row r="59" spans="1:22" ht="18.75" thickBot="1">
      <c r="S59" s="19" t="s">
        <v>2</v>
      </c>
      <c r="T59" s="35">
        <f>SUM(T4:T58)</f>
        <v>158327.79999999996</v>
      </c>
    </row>
  </sheetData>
  <sheetProtection password="E083" sheet="1" objects="1" scenarios="1"/>
  <mergeCells count="8">
    <mergeCell ref="A1:T1"/>
    <mergeCell ref="A2:A3"/>
    <mergeCell ref="B2:B3"/>
    <mergeCell ref="C2:C3"/>
    <mergeCell ref="Q2:Q3"/>
    <mergeCell ref="R2:R3"/>
    <mergeCell ref="S2:S3"/>
    <mergeCell ref="T2:T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59"/>
  <sheetViews>
    <sheetView zoomScale="70" zoomScaleNormal="70" workbookViewId="0">
      <selection activeCell="D65" sqref="D65"/>
    </sheetView>
  </sheetViews>
  <sheetFormatPr defaultRowHeight="15"/>
  <cols>
    <col min="1" max="1" width="19.42578125" style="2" customWidth="1"/>
    <col min="2" max="2" width="27.140625" style="2" bestFit="1" customWidth="1"/>
    <col min="3" max="3" width="81.7109375" style="2" customWidth="1"/>
    <col min="4" max="4" width="18.7109375" style="3" bestFit="1" customWidth="1"/>
    <col min="5" max="5" width="11.42578125" style="3" bestFit="1" customWidth="1"/>
    <col min="6" max="6" width="15.5703125" style="3" bestFit="1" customWidth="1"/>
    <col min="7" max="7" width="17.85546875" style="3" customWidth="1"/>
    <col min="8" max="8" width="17.5703125" style="3" customWidth="1"/>
    <col min="9" max="9" width="13" style="3" bestFit="1" customWidth="1"/>
    <col min="10" max="11" width="16.7109375" style="3" bestFit="1" customWidth="1"/>
    <col min="12" max="12" width="13" style="3" bestFit="1" customWidth="1"/>
    <col min="13" max="13" width="12.7109375" style="3" bestFit="1" customWidth="1"/>
    <col min="14" max="14" width="12.140625" style="3" bestFit="1" customWidth="1"/>
    <col min="15" max="15" width="14.28515625" style="3" bestFit="1" customWidth="1"/>
    <col min="16" max="16" width="13.140625" style="3" bestFit="1" customWidth="1"/>
    <col min="17" max="17" width="10.140625" style="3" bestFit="1" customWidth="1"/>
    <col min="18" max="18" width="12.140625" style="3" bestFit="1" customWidth="1"/>
    <col min="19" max="19" width="14.42578125" style="3" bestFit="1" customWidth="1"/>
    <col min="20" max="20" width="20.28515625" style="3" customWidth="1"/>
    <col min="21" max="16384" width="9.140625" style="2"/>
  </cols>
  <sheetData>
    <row r="1" spans="1:22" ht="38.25" thickBot="1">
      <c r="A1" s="62" t="s">
        <v>176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4"/>
      <c r="U1" s="1"/>
      <c r="V1" s="1"/>
    </row>
    <row r="2" spans="1:22" ht="15.75">
      <c r="A2" s="65" t="s">
        <v>3</v>
      </c>
      <c r="B2" s="67" t="s">
        <v>4</v>
      </c>
      <c r="C2" s="67" t="s">
        <v>21</v>
      </c>
      <c r="D2" s="4" t="s">
        <v>1</v>
      </c>
      <c r="E2" s="20">
        <v>2140</v>
      </c>
      <c r="F2" s="20">
        <v>551.20000000000005</v>
      </c>
      <c r="G2" s="20">
        <v>140127.20000000001</v>
      </c>
      <c r="H2" s="20">
        <v>562881.6</v>
      </c>
      <c r="I2" s="20">
        <v>28927.4</v>
      </c>
      <c r="J2" s="20">
        <v>74814.399999999994</v>
      </c>
      <c r="K2" s="20">
        <v>384516</v>
      </c>
      <c r="L2" s="20">
        <v>69760</v>
      </c>
      <c r="M2" s="20">
        <v>3873.4</v>
      </c>
      <c r="N2" s="20">
        <v>12441.6</v>
      </c>
      <c r="O2" s="20">
        <v>1005.8</v>
      </c>
      <c r="P2" s="20">
        <v>79321.600000000006</v>
      </c>
      <c r="Q2" s="67" t="s">
        <v>18</v>
      </c>
      <c r="R2" s="67" t="s">
        <v>19</v>
      </c>
      <c r="S2" s="67" t="s">
        <v>20</v>
      </c>
      <c r="T2" s="73" t="s">
        <v>98</v>
      </c>
      <c r="U2" s="1"/>
      <c r="V2" s="1"/>
    </row>
    <row r="3" spans="1:22" ht="47.25">
      <c r="A3" s="71"/>
      <c r="B3" s="72"/>
      <c r="C3" s="72"/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18" t="s">
        <v>17</v>
      </c>
      <c r="Q3" s="72"/>
      <c r="R3" s="72"/>
      <c r="S3" s="72"/>
      <c r="T3" s="74"/>
      <c r="U3" s="1"/>
      <c r="V3" s="1"/>
    </row>
    <row r="4" spans="1:22" ht="15.75">
      <c r="A4" s="22" t="s">
        <v>22</v>
      </c>
      <c r="B4" s="29" t="s">
        <v>155</v>
      </c>
      <c r="C4" s="29" t="s">
        <v>26</v>
      </c>
      <c r="D4" s="31" t="s">
        <v>101</v>
      </c>
      <c r="E4" s="34">
        <v>0</v>
      </c>
      <c r="F4" s="34">
        <v>0</v>
      </c>
      <c r="G4" s="34">
        <v>0</v>
      </c>
      <c r="H4" s="34">
        <v>806.4</v>
      </c>
      <c r="I4" s="34">
        <v>0</v>
      </c>
      <c r="J4" s="34">
        <v>428</v>
      </c>
      <c r="K4" s="34">
        <v>1490.4</v>
      </c>
      <c r="L4" s="34">
        <v>0</v>
      </c>
      <c r="M4" s="34">
        <v>0</v>
      </c>
      <c r="N4" s="34">
        <v>0</v>
      </c>
      <c r="O4" s="34">
        <v>0</v>
      </c>
      <c r="P4" s="34">
        <v>0</v>
      </c>
      <c r="Q4" s="31" t="s">
        <v>153</v>
      </c>
      <c r="R4" s="31">
        <v>3972</v>
      </c>
      <c r="S4" s="31">
        <v>245984</v>
      </c>
      <c r="T4" s="33">
        <f t="shared" ref="T4:T58" si="0">SUM(E4:P4)</f>
        <v>2724.8</v>
      </c>
      <c r="U4" s="1"/>
      <c r="V4" s="1"/>
    </row>
    <row r="5" spans="1:22" ht="15.75">
      <c r="A5" s="22" t="s">
        <v>22</v>
      </c>
      <c r="B5" s="29" t="s">
        <v>155</v>
      </c>
      <c r="C5" s="29" t="s">
        <v>25</v>
      </c>
      <c r="D5" s="31" t="s">
        <v>100</v>
      </c>
      <c r="E5" s="34">
        <v>0</v>
      </c>
      <c r="F5" s="34">
        <v>0</v>
      </c>
      <c r="G5" s="34">
        <v>0</v>
      </c>
      <c r="H5" s="34">
        <v>964.8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  <c r="P5" s="34">
        <v>0</v>
      </c>
      <c r="Q5" s="31" t="s">
        <v>153</v>
      </c>
      <c r="R5" s="31">
        <v>3972</v>
      </c>
      <c r="S5" s="31">
        <v>54666</v>
      </c>
      <c r="T5" s="33">
        <f t="shared" si="0"/>
        <v>964.8</v>
      </c>
      <c r="U5" s="1"/>
      <c r="V5" s="1"/>
    </row>
    <row r="6" spans="1:22" ht="15.75">
      <c r="A6" s="22" t="s">
        <v>22</v>
      </c>
      <c r="B6" s="29" t="s">
        <v>155</v>
      </c>
      <c r="C6" s="29" t="s">
        <v>27</v>
      </c>
      <c r="D6" s="31" t="s">
        <v>102</v>
      </c>
      <c r="E6" s="34">
        <v>0</v>
      </c>
      <c r="F6" s="34">
        <v>84.8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460.8</v>
      </c>
      <c r="Q6" s="31" t="s">
        <v>153</v>
      </c>
      <c r="R6" s="31">
        <v>3972</v>
      </c>
      <c r="S6" s="31">
        <v>90115</v>
      </c>
      <c r="T6" s="33">
        <f t="shared" si="0"/>
        <v>545.6</v>
      </c>
      <c r="U6" s="1"/>
      <c r="V6" s="1"/>
    </row>
    <row r="7" spans="1:22" ht="15.75">
      <c r="A7" s="22" t="s">
        <v>22</v>
      </c>
      <c r="B7" s="29" t="s">
        <v>155</v>
      </c>
      <c r="C7" s="29" t="s">
        <v>24</v>
      </c>
      <c r="D7" s="31" t="s">
        <v>99</v>
      </c>
      <c r="E7" s="34">
        <v>0</v>
      </c>
      <c r="F7" s="34">
        <v>0</v>
      </c>
      <c r="G7" s="34">
        <v>0</v>
      </c>
      <c r="H7" s="34">
        <v>1036.8</v>
      </c>
      <c r="I7" s="34">
        <v>286.2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  <c r="P7" s="34">
        <v>646.4</v>
      </c>
      <c r="Q7" s="31" t="s">
        <v>153</v>
      </c>
      <c r="R7" s="31">
        <v>3972</v>
      </c>
      <c r="S7" s="31">
        <v>243590</v>
      </c>
      <c r="T7" s="33">
        <f t="shared" si="0"/>
        <v>1969.4</v>
      </c>
      <c r="U7" s="1"/>
      <c r="V7" s="1"/>
    </row>
    <row r="8" spans="1:22" ht="15.75">
      <c r="A8" s="22" t="s">
        <v>22</v>
      </c>
      <c r="B8" s="29" t="s">
        <v>156</v>
      </c>
      <c r="C8" s="29" t="s">
        <v>31</v>
      </c>
      <c r="D8" s="31" t="s">
        <v>105</v>
      </c>
      <c r="E8" s="34">
        <v>0</v>
      </c>
      <c r="F8" s="34">
        <v>0</v>
      </c>
      <c r="G8" s="34">
        <v>0</v>
      </c>
      <c r="H8" s="34">
        <v>1684.8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1" t="s">
        <v>153</v>
      </c>
      <c r="R8" s="31">
        <v>1303</v>
      </c>
      <c r="S8" s="31">
        <v>103462</v>
      </c>
      <c r="T8" s="33">
        <f t="shared" si="0"/>
        <v>1684.8</v>
      </c>
      <c r="U8" s="1"/>
      <c r="V8" s="1"/>
    </row>
    <row r="9" spans="1:22" ht="15.75">
      <c r="A9" s="22" t="s">
        <v>22</v>
      </c>
      <c r="B9" s="29" t="s">
        <v>156</v>
      </c>
      <c r="C9" s="29" t="s">
        <v>29</v>
      </c>
      <c r="D9" s="31" t="s">
        <v>103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4">
        <v>449.4</v>
      </c>
      <c r="K9" s="34">
        <v>3405.6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1" t="s">
        <v>153</v>
      </c>
      <c r="R9" s="31">
        <v>1303</v>
      </c>
      <c r="S9" s="31">
        <v>88544</v>
      </c>
      <c r="T9" s="33">
        <f t="shared" si="0"/>
        <v>3855</v>
      </c>
      <c r="U9" s="1"/>
      <c r="V9" s="1"/>
    </row>
    <row r="10" spans="1:22" ht="15.75">
      <c r="A10" s="22" t="s">
        <v>22</v>
      </c>
      <c r="B10" s="29" t="s">
        <v>156</v>
      </c>
      <c r="C10" s="29" t="s">
        <v>30</v>
      </c>
      <c r="D10" s="31" t="s">
        <v>104</v>
      </c>
      <c r="E10" s="34">
        <v>0</v>
      </c>
      <c r="F10" s="34">
        <v>106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601.6</v>
      </c>
      <c r="Q10" s="31" t="s">
        <v>153</v>
      </c>
      <c r="R10" s="31">
        <v>1303</v>
      </c>
      <c r="S10" s="31">
        <v>101826</v>
      </c>
      <c r="T10" s="33">
        <f t="shared" si="0"/>
        <v>707.6</v>
      </c>
      <c r="U10" s="1"/>
      <c r="V10" s="1"/>
    </row>
    <row r="11" spans="1:22" ht="15.75">
      <c r="A11" s="22" t="s">
        <v>22</v>
      </c>
      <c r="B11" s="29" t="s">
        <v>156</v>
      </c>
      <c r="C11" s="29" t="s">
        <v>32</v>
      </c>
      <c r="D11" s="31" t="s">
        <v>106</v>
      </c>
      <c r="E11" s="34">
        <v>0</v>
      </c>
      <c r="F11" s="34">
        <v>0</v>
      </c>
      <c r="G11" s="34">
        <v>0</v>
      </c>
      <c r="H11" s="34">
        <v>396</v>
      </c>
      <c r="I11" s="34">
        <v>201.4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569.6</v>
      </c>
      <c r="Q11" s="31" t="s">
        <v>153</v>
      </c>
      <c r="R11" s="31">
        <v>1303</v>
      </c>
      <c r="S11" s="31">
        <v>103691</v>
      </c>
      <c r="T11" s="33">
        <f t="shared" si="0"/>
        <v>1167</v>
      </c>
      <c r="U11" s="1"/>
      <c r="V11" s="1"/>
    </row>
    <row r="12" spans="1:22" ht="15.75">
      <c r="A12" s="22" t="s">
        <v>22</v>
      </c>
      <c r="B12" s="29" t="s">
        <v>157</v>
      </c>
      <c r="C12" s="29" t="s">
        <v>37</v>
      </c>
      <c r="D12" s="31" t="s">
        <v>109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2160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1" t="s">
        <v>153</v>
      </c>
      <c r="R12" s="31">
        <v>1304</v>
      </c>
      <c r="S12" s="31">
        <v>112542</v>
      </c>
      <c r="T12" s="33">
        <f t="shared" si="0"/>
        <v>2160</v>
      </c>
      <c r="U12" s="1"/>
      <c r="V12" s="1"/>
    </row>
    <row r="13" spans="1:22" ht="15.75">
      <c r="A13" s="22" t="s">
        <v>22</v>
      </c>
      <c r="B13" s="29" t="s">
        <v>157</v>
      </c>
      <c r="C13" s="29" t="s">
        <v>34</v>
      </c>
      <c r="D13" s="31" t="s">
        <v>107</v>
      </c>
      <c r="E13" s="34">
        <v>0</v>
      </c>
      <c r="F13" s="34">
        <v>0</v>
      </c>
      <c r="G13" s="34">
        <v>0</v>
      </c>
      <c r="H13" s="34">
        <v>36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390.4</v>
      </c>
      <c r="Q13" s="31" t="s">
        <v>153</v>
      </c>
      <c r="R13" s="31">
        <v>1304</v>
      </c>
      <c r="S13" s="31">
        <v>136417</v>
      </c>
      <c r="T13" s="33">
        <f t="shared" si="0"/>
        <v>426.4</v>
      </c>
      <c r="U13" s="1"/>
      <c r="V13" s="1"/>
    </row>
    <row r="14" spans="1:22" ht="15.75">
      <c r="A14" s="22" t="s">
        <v>22</v>
      </c>
      <c r="B14" s="29" t="s">
        <v>157</v>
      </c>
      <c r="C14" s="29" t="s">
        <v>38</v>
      </c>
      <c r="D14" s="31" t="s">
        <v>110</v>
      </c>
      <c r="E14" s="34">
        <v>0</v>
      </c>
      <c r="F14" s="34">
        <v>0</v>
      </c>
      <c r="G14" s="34">
        <v>0</v>
      </c>
      <c r="H14" s="34">
        <v>1180.8</v>
      </c>
      <c r="I14" s="34">
        <v>392.2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1" t="s">
        <v>153</v>
      </c>
      <c r="R14" s="31">
        <v>1304</v>
      </c>
      <c r="S14" s="31">
        <v>105589</v>
      </c>
      <c r="T14" s="33">
        <f t="shared" si="0"/>
        <v>1573</v>
      </c>
      <c r="U14" s="1"/>
      <c r="V14" s="1"/>
    </row>
    <row r="15" spans="1:22" ht="15.75">
      <c r="A15" s="22" t="s">
        <v>22</v>
      </c>
      <c r="B15" s="29" t="s">
        <v>157</v>
      </c>
      <c r="C15" s="29" t="s">
        <v>35</v>
      </c>
      <c r="D15" s="31" t="s">
        <v>108</v>
      </c>
      <c r="E15" s="34">
        <v>0</v>
      </c>
      <c r="F15" s="34">
        <v>0</v>
      </c>
      <c r="G15" s="34">
        <v>0</v>
      </c>
      <c r="H15" s="34">
        <v>979.2</v>
      </c>
      <c r="I15" s="34">
        <v>0</v>
      </c>
      <c r="J15" s="34">
        <v>0</v>
      </c>
      <c r="K15" s="34">
        <v>590.4</v>
      </c>
      <c r="L15" s="34">
        <v>0</v>
      </c>
      <c r="M15" s="34">
        <v>0</v>
      </c>
      <c r="N15" s="34">
        <v>0</v>
      </c>
      <c r="O15" s="34">
        <v>0</v>
      </c>
      <c r="P15" s="34">
        <v>134.4</v>
      </c>
      <c r="Q15" s="31" t="s">
        <v>153</v>
      </c>
      <c r="R15" s="31">
        <v>1304</v>
      </c>
      <c r="S15" s="31" t="s">
        <v>36</v>
      </c>
      <c r="T15" s="33">
        <f t="shared" si="0"/>
        <v>1704</v>
      </c>
      <c r="U15" s="1"/>
      <c r="V15" s="1"/>
    </row>
    <row r="16" spans="1:22" ht="15.75">
      <c r="A16" s="22" t="s">
        <v>22</v>
      </c>
      <c r="B16" s="29" t="s">
        <v>158</v>
      </c>
      <c r="C16" s="29" t="s">
        <v>40</v>
      </c>
      <c r="D16" s="31" t="s">
        <v>111</v>
      </c>
      <c r="E16" s="34">
        <v>0</v>
      </c>
      <c r="F16" s="34">
        <v>0</v>
      </c>
      <c r="G16" s="34">
        <v>0</v>
      </c>
      <c r="H16" s="34">
        <v>439.2</v>
      </c>
      <c r="I16" s="34">
        <v>0</v>
      </c>
      <c r="J16" s="34">
        <v>0</v>
      </c>
      <c r="K16" s="34">
        <v>1238.4000000000001</v>
      </c>
      <c r="L16" s="34">
        <v>0</v>
      </c>
      <c r="M16" s="34">
        <v>0</v>
      </c>
      <c r="N16" s="34">
        <v>0</v>
      </c>
      <c r="O16" s="34">
        <v>0</v>
      </c>
      <c r="P16" s="34">
        <v>345.6</v>
      </c>
      <c r="Q16" s="31" t="s">
        <v>153</v>
      </c>
      <c r="R16" s="31">
        <v>794</v>
      </c>
      <c r="S16" s="31">
        <v>245496</v>
      </c>
      <c r="T16" s="33">
        <f t="shared" si="0"/>
        <v>2023.2000000000003</v>
      </c>
      <c r="U16" s="1"/>
      <c r="V16" s="1"/>
    </row>
    <row r="17" spans="1:22" ht="15.75">
      <c r="A17" s="22" t="s">
        <v>22</v>
      </c>
      <c r="B17" s="29" t="s">
        <v>159</v>
      </c>
      <c r="C17" s="29" t="s">
        <v>42</v>
      </c>
      <c r="D17" s="31" t="s">
        <v>112</v>
      </c>
      <c r="E17" s="34">
        <v>0</v>
      </c>
      <c r="F17" s="34">
        <v>0</v>
      </c>
      <c r="G17" s="34">
        <v>0</v>
      </c>
      <c r="H17" s="34">
        <v>504</v>
      </c>
      <c r="I17" s="34">
        <v>0</v>
      </c>
      <c r="J17" s="34">
        <v>0</v>
      </c>
      <c r="K17" s="34">
        <v>482.4</v>
      </c>
      <c r="L17" s="34">
        <v>0</v>
      </c>
      <c r="M17" s="34">
        <v>0</v>
      </c>
      <c r="N17" s="34">
        <v>0</v>
      </c>
      <c r="O17" s="34">
        <v>0</v>
      </c>
      <c r="P17" s="34">
        <v>140.80000000000001</v>
      </c>
      <c r="Q17" s="31" t="s">
        <v>153</v>
      </c>
      <c r="R17" s="31">
        <v>794</v>
      </c>
      <c r="S17" s="31">
        <v>13498</v>
      </c>
      <c r="T17" s="33">
        <f t="shared" si="0"/>
        <v>1127.2</v>
      </c>
      <c r="U17" s="1"/>
      <c r="V17" s="1"/>
    </row>
    <row r="18" spans="1:22" ht="15.75">
      <c r="A18" s="22" t="s">
        <v>22</v>
      </c>
      <c r="B18" s="29" t="s">
        <v>160</v>
      </c>
      <c r="C18" s="29" t="s">
        <v>44</v>
      </c>
      <c r="D18" s="31" t="s">
        <v>113</v>
      </c>
      <c r="E18" s="34">
        <v>0</v>
      </c>
      <c r="F18" s="34">
        <v>0</v>
      </c>
      <c r="G18" s="34">
        <v>0</v>
      </c>
      <c r="H18" s="34">
        <v>1936.8</v>
      </c>
      <c r="I18" s="34">
        <v>254.4</v>
      </c>
      <c r="J18" s="34">
        <v>0</v>
      </c>
      <c r="K18" s="34">
        <v>1360.8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1" t="s">
        <v>153</v>
      </c>
      <c r="R18" s="31">
        <v>794</v>
      </c>
      <c r="S18" s="31" t="s">
        <v>45</v>
      </c>
      <c r="T18" s="33">
        <f t="shared" si="0"/>
        <v>3552</v>
      </c>
      <c r="U18" s="1"/>
      <c r="V18" s="1"/>
    </row>
    <row r="19" spans="1:22" ht="15.75">
      <c r="A19" s="22" t="s">
        <v>22</v>
      </c>
      <c r="B19" s="29" t="s">
        <v>161</v>
      </c>
      <c r="C19" s="29" t="s">
        <v>47</v>
      </c>
      <c r="D19" s="31" t="s">
        <v>114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1879.2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1" t="s">
        <v>153</v>
      </c>
      <c r="R19" s="31">
        <v>3978</v>
      </c>
      <c r="S19" s="31">
        <v>52639</v>
      </c>
      <c r="T19" s="33">
        <f t="shared" si="0"/>
        <v>1879.2</v>
      </c>
      <c r="U19" s="1"/>
      <c r="V19" s="1"/>
    </row>
    <row r="20" spans="1:22" ht="15.75">
      <c r="A20" s="22" t="s">
        <v>22</v>
      </c>
      <c r="B20" s="29" t="s">
        <v>161</v>
      </c>
      <c r="C20" s="29" t="s">
        <v>48</v>
      </c>
      <c r="D20" s="31" t="s">
        <v>115</v>
      </c>
      <c r="E20" s="34">
        <v>0</v>
      </c>
      <c r="F20" s="34">
        <v>0</v>
      </c>
      <c r="G20" s="34">
        <v>0</v>
      </c>
      <c r="H20" s="34">
        <v>2512.8000000000002</v>
      </c>
      <c r="I20" s="34">
        <v>190.8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243.2</v>
      </c>
      <c r="Q20" s="31" t="s">
        <v>153</v>
      </c>
      <c r="R20" s="31">
        <v>3978</v>
      </c>
      <c r="S20" s="31" t="s">
        <v>49</v>
      </c>
      <c r="T20" s="33">
        <f t="shared" si="0"/>
        <v>2946.8</v>
      </c>
      <c r="U20" s="1"/>
      <c r="V20" s="1"/>
    </row>
    <row r="21" spans="1:22" ht="15.75">
      <c r="A21" s="22" t="s">
        <v>22</v>
      </c>
      <c r="B21" s="29" t="s">
        <v>162</v>
      </c>
      <c r="C21" s="29" t="s">
        <v>55</v>
      </c>
      <c r="D21" s="31" t="s">
        <v>120</v>
      </c>
      <c r="E21" s="34">
        <v>0</v>
      </c>
      <c r="F21" s="34">
        <v>0</v>
      </c>
      <c r="G21" s="34">
        <v>0</v>
      </c>
      <c r="H21" s="34">
        <v>1195.2</v>
      </c>
      <c r="I21" s="34">
        <v>0</v>
      </c>
      <c r="J21" s="34">
        <v>0</v>
      </c>
      <c r="K21" s="34">
        <v>914.4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1" t="s">
        <v>153</v>
      </c>
      <c r="R21" s="31">
        <v>3123</v>
      </c>
      <c r="S21" s="31">
        <v>303240</v>
      </c>
      <c r="T21" s="33">
        <f t="shared" si="0"/>
        <v>2109.6</v>
      </c>
      <c r="U21" s="1"/>
      <c r="V21" s="1"/>
    </row>
    <row r="22" spans="1:22" ht="15.75">
      <c r="A22" s="22" t="s">
        <v>22</v>
      </c>
      <c r="B22" s="29" t="s">
        <v>162</v>
      </c>
      <c r="C22" s="29" t="s">
        <v>51</v>
      </c>
      <c r="D22" s="31" t="s">
        <v>116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3405.6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1" t="s">
        <v>153</v>
      </c>
      <c r="R22" s="31">
        <v>3123</v>
      </c>
      <c r="S22" s="31">
        <v>302988</v>
      </c>
      <c r="T22" s="33">
        <f t="shared" si="0"/>
        <v>3405.6</v>
      </c>
      <c r="U22" s="1"/>
      <c r="V22" s="1"/>
    </row>
    <row r="23" spans="1:22" ht="15.75">
      <c r="A23" s="22" t="s">
        <v>22</v>
      </c>
      <c r="B23" s="29" t="s">
        <v>162</v>
      </c>
      <c r="C23" s="29" t="s">
        <v>52</v>
      </c>
      <c r="D23" s="31" t="s">
        <v>117</v>
      </c>
      <c r="E23" s="34">
        <v>0</v>
      </c>
      <c r="F23" s="34">
        <v>0</v>
      </c>
      <c r="G23" s="34">
        <v>0</v>
      </c>
      <c r="H23" s="34">
        <v>129.6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256</v>
      </c>
      <c r="Q23" s="31" t="s">
        <v>153</v>
      </c>
      <c r="R23" s="31">
        <v>3123</v>
      </c>
      <c r="S23" s="31">
        <v>168211</v>
      </c>
      <c r="T23" s="33">
        <f t="shared" si="0"/>
        <v>385.6</v>
      </c>
      <c r="U23" s="1"/>
      <c r="V23" s="1"/>
    </row>
    <row r="24" spans="1:22" ht="15.75">
      <c r="A24" s="22" t="s">
        <v>22</v>
      </c>
      <c r="B24" s="29" t="s">
        <v>162</v>
      </c>
      <c r="C24" s="29" t="s">
        <v>53</v>
      </c>
      <c r="D24" s="31" t="s">
        <v>118</v>
      </c>
      <c r="E24" s="34">
        <v>0</v>
      </c>
      <c r="F24" s="34">
        <v>0</v>
      </c>
      <c r="G24" s="34">
        <v>0</v>
      </c>
      <c r="H24" s="34">
        <v>2937.6</v>
      </c>
      <c r="I24" s="34">
        <v>233.2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1196.8</v>
      </c>
      <c r="Q24" s="31" t="s">
        <v>153</v>
      </c>
      <c r="R24" s="31">
        <v>3123</v>
      </c>
      <c r="S24" s="31">
        <v>302880</v>
      </c>
      <c r="T24" s="33">
        <f t="shared" si="0"/>
        <v>4367.5999999999995</v>
      </c>
      <c r="U24" s="1"/>
      <c r="V24" s="1"/>
    </row>
    <row r="25" spans="1:22" ht="15.75">
      <c r="A25" s="22" t="s">
        <v>22</v>
      </c>
      <c r="B25" s="29" t="s">
        <v>162</v>
      </c>
      <c r="C25" s="29" t="s">
        <v>163</v>
      </c>
      <c r="D25" s="31" t="s">
        <v>173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1433.6</v>
      </c>
      <c r="N25" s="34">
        <v>0</v>
      </c>
      <c r="O25" s="34">
        <v>0</v>
      </c>
      <c r="P25" s="34">
        <v>83.2</v>
      </c>
      <c r="Q25" s="31" t="s">
        <v>153</v>
      </c>
      <c r="R25" s="31">
        <v>3223</v>
      </c>
      <c r="S25" s="31">
        <v>169463</v>
      </c>
      <c r="T25" s="33">
        <f t="shared" si="0"/>
        <v>1516.8</v>
      </c>
      <c r="U25" s="1"/>
      <c r="V25" s="1"/>
    </row>
    <row r="26" spans="1:22" ht="15.75">
      <c r="A26" s="22" t="s">
        <v>22</v>
      </c>
      <c r="B26" s="29" t="s">
        <v>22</v>
      </c>
      <c r="C26" s="29" t="s">
        <v>70</v>
      </c>
      <c r="D26" s="31" t="s">
        <v>134</v>
      </c>
      <c r="E26" s="34">
        <v>0</v>
      </c>
      <c r="F26" s="34">
        <v>0</v>
      </c>
      <c r="G26" s="34">
        <v>0</v>
      </c>
      <c r="H26" s="34">
        <v>0</v>
      </c>
      <c r="I26" s="34">
        <v>180.2</v>
      </c>
      <c r="J26" s="34">
        <v>0</v>
      </c>
      <c r="K26" s="34">
        <v>4708.8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1" t="s">
        <v>153</v>
      </c>
      <c r="R26" s="31">
        <v>794</v>
      </c>
      <c r="S26" s="31">
        <v>420646</v>
      </c>
      <c r="T26" s="33">
        <f t="shared" si="0"/>
        <v>4889</v>
      </c>
      <c r="U26" s="1"/>
      <c r="V26" s="1"/>
    </row>
    <row r="27" spans="1:22" ht="15.75">
      <c r="A27" s="22" t="s">
        <v>22</v>
      </c>
      <c r="B27" s="29" t="s">
        <v>22</v>
      </c>
      <c r="C27" s="29" t="s">
        <v>72</v>
      </c>
      <c r="D27" s="31" t="s">
        <v>136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1036.8</v>
      </c>
      <c r="L27" s="34">
        <v>9960</v>
      </c>
      <c r="M27" s="34">
        <v>0</v>
      </c>
      <c r="N27" s="34">
        <v>0</v>
      </c>
      <c r="O27" s="34">
        <v>0</v>
      </c>
      <c r="P27" s="34">
        <v>0</v>
      </c>
      <c r="Q27" s="31" t="s">
        <v>153</v>
      </c>
      <c r="R27" s="31">
        <v>794</v>
      </c>
      <c r="S27" s="31">
        <v>420603</v>
      </c>
      <c r="T27" s="33">
        <f t="shared" si="0"/>
        <v>10996.8</v>
      </c>
      <c r="U27" s="1"/>
      <c r="V27" s="1"/>
    </row>
    <row r="28" spans="1:22" ht="15.75">
      <c r="A28" s="22" t="s">
        <v>22</v>
      </c>
      <c r="B28" s="29" t="s">
        <v>22</v>
      </c>
      <c r="C28" s="29" t="s">
        <v>71</v>
      </c>
      <c r="D28" s="31" t="s">
        <v>135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5414.4</v>
      </c>
      <c r="L28" s="34">
        <v>0</v>
      </c>
      <c r="M28" s="34">
        <v>0</v>
      </c>
      <c r="N28" s="34">
        <v>0</v>
      </c>
      <c r="O28" s="34">
        <v>0</v>
      </c>
      <c r="P28" s="34">
        <v>3264</v>
      </c>
      <c r="Q28" s="31" t="s">
        <v>153</v>
      </c>
      <c r="R28" s="31">
        <v>794</v>
      </c>
      <c r="S28" s="31">
        <v>420700</v>
      </c>
      <c r="T28" s="33">
        <f t="shared" si="0"/>
        <v>8678.4</v>
      </c>
      <c r="U28" s="1"/>
      <c r="V28" s="1"/>
    </row>
    <row r="29" spans="1:22" ht="15.75">
      <c r="A29" s="22" t="s">
        <v>22</v>
      </c>
      <c r="B29" s="29" t="s">
        <v>22</v>
      </c>
      <c r="C29" s="29" t="s">
        <v>59</v>
      </c>
      <c r="D29" s="31" t="s">
        <v>123</v>
      </c>
      <c r="E29" s="34">
        <v>0</v>
      </c>
      <c r="F29" s="34">
        <v>0</v>
      </c>
      <c r="G29" s="34">
        <v>0</v>
      </c>
      <c r="H29" s="34">
        <v>4197.6000000000004</v>
      </c>
      <c r="I29" s="34">
        <v>371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1" t="s">
        <v>153</v>
      </c>
      <c r="R29" s="31">
        <v>794</v>
      </c>
      <c r="S29" s="31">
        <v>66796</v>
      </c>
      <c r="T29" s="33">
        <f t="shared" si="0"/>
        <v>4568.6000000000004</v>
      </c>
      <c r="U29" s="1"/>
      <c r="V29" s="1"/>
    </row>
    <row r="30" spans="1:22" ht="15.75">
      <c r="A30" s="22" t="s">
        <v>22</v>
      </c>
      <c r="B30" s="29" t="s">
        <v>22</v>
      </c>
      <c r="C30" s="29" t="s">
        <v>60</v>
      </c>
      <c r="D30" s="31" t="s">
        <v>124</v>
      </c>
      <c r="E30" s="34">
        <v>0</v>
      </c>
      <c r="F30" s="34">
        <v>0</v>
      </c>
      <c r="G30" s="34">
        <v>6591.2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1" t="s">
        <v>153</v>
      </c>
      <c r="R30" s="31">
        <v>794</v>
      </c>
      <c r="S30" s="31">
        <v>66982</v>
      </c>
      <c r="T30" s="33">
        <f t="shared" si="0"/>
        <v>6591.2</v>
      </c>
      <c r="U30" s="1"/>
      <c r="V30" s="1"/>
    </row>
    <row r="31" spans="1:22" ht="15.75">
      <c r="A31" s="22" t="s">
        <v>22</v>
      </c>
      <c r="B31" s="29" t="s">
        <v>22</v>
      </c>
      <c r="C31" s="29" t="s">
        <v>67</v>
      </c>
      <c r="D31" s="31" t="s">
        <v>131</v>
      </c>
      <c r="E31" s="34">
        <v>0</v>
      </c>
      <c r="F31" s="34">
        <v>0</v>
      </c>
      <c r="G31" s="34">
        <v>0</v>
      </c>
      <c r="H31" s="34">
        <v>4053.6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1" t="s">
        <v>154</v>
      </c>
      <c r="R31" s="31">
        <v>793</v>
      </c>
      <c r="S31" s="31">
        <v>12138</v>
      </c>
      <c r="T31" s="33">
        <f t="shared" si="0"/>
        <v>4053.6</v>
      </c>
      <c r="U31" s="1"/>
      <c r="V31" s="1"/>
    </row>
    <row r="32" spans="1:22" ht="15.75">
      <c r="A32" s="22" t="s">
        <v>22</v>
      </c>
      <c r="B32" s="29" t="s">
        <v>22</v>
      </c>
      <c r="C32" s="29" t="s">
        <v>74</v>
      </c>
      <c r="D32" s="31" t="s">
        <v>138</v>
      </c>
      <c r="E32" s="34">
        <v>0</v>
      </c>
      <c r="F32" s="34">
        <v>0</v>
      </c>
      <c r="G32" s="34">
        <v>0</v>
      </c>
      <c r="H32" s="34">
        <v>6271.2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1" t="s">
        <v>153</v>
      </c>
      <c r="R32" s="31">
        <v>794</v>
      </c>
      <c r="S32" s="31" t="s">
        <v>75</v>
      </c>
      <c r="T32" s="33">
        <f t="shared" si="0"/>
        <v>6271.2</v>
      </c>
      <c r="U32" s="1"/>
      <c r="V32" s="1"/>
    </row>
    <row r="33" spans="1:22" ht="15.75">
      <c r="A33" s="22" t="s">
        <v>22</v>
      </c>
      <c r="B33" s="29" t="s">
        <v>22</v>
      </c>
      <c r="C33" s="29" t="s">
        <v>73</v>
      </c>
      <c r="D33" s="31" t="s">
        <v>137</v>
      </c>
      <c r="E33" s="34">
        <v>128.4</v>
      </c>
      <c r="F33" s="34">
        <v>148.4</v>
      </c>
      <c r="G33" s="34">
        <v>0</v>
      </c>
      <c r="H33" s="34">
        <v>208.8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480</v>
      </c>
      <c r="Q33" s="31" t="s">
        <v>153</v>
      </c>
      <c r="R33" s="31">
        <v>794</v>
      </c>
      <c r="S33" s="31">
        <v>431109</v>
      </c>
      <c r="T33" s="33">
        <f t="shared" si="0"/>
        <v>965.6</v>
      </c>
      <c r="U33" s="1"/>
      <c r="V33" s="1"/>
    </row>
    <row r="34" spans="1:22" ht="15.75">
      <c r="A34" s="22" t="s">
        <v>22</v>
      </c>
      <c r="B34" s="29" t="s">
        <v>22</v>
      </c>
      <c r="C34" s="29" t="s">
        <v>63</v>
      </c>
      <c r="D34" s="31" t="s">
        <v>127</v>
      </c>
      <c r="E34" s="34">
        <v>0</v>
      </c>
      <c r="F34" s="34">
        <v>0</v>
      </c>
      <c r="G34" s="34">
        <v>0</v>
      </c>
      <c r="H34" s="34">
        <v>1663.2</v>
      </c>
      <c r="I34" s="34">
        <v>254.4</v>
      </c>
      <c r="J34" s="34">
        <v>0</v>
      </c>
      <c r="K34" s="34">
        <v>3672</v>
      </c>
      <c r="L34" s="34">
        <v>0</v>
      </c>
      <c r="M34" s="34">
        <v>0</v>
      </c>
      <c r="N34" s="34">
        <v>0</v>
      </c>
      <c r="O34" s="34">
        <v>0</v>
      </c>
      <c r="P34" s="34">
        <v>505.6</v>
      </c>
      <c r="Q34" s="31" t="s">
        <v>153</v>
      </c>
      <c r="R34" s="31">
        <v>794</v>
      </c>
      <c r="S34" s="31">
        <v>67288</v>
      </c>
      <c r="T34" s="33">
        <f t="shared" si="0"/>
        <v>6095.2000000000007</v>
      </c>
      <c r="U34" s="1"/>
      <c r="V34" s="1"/>
    </row>
    <row r="35" spans="1:22" ht="15.75">
      <c r="A35" s="22" t="s">
        <v>22</v>
      </c>
      <c r="B35" s="29" t="s">
        <v>22</v>
      </c>
      <c r="C35" s="29" t="s">
        <v>66</v>
      </c>
      <c r="D35" s="31" t="s">
        <v>130</v>
      </c>
      <c r="E35" s="34">
        <v>0</v>
      </c>
      <c r="F35" s="34">
        <v>0</v>
      </c>
      <c r="G35" s="34">
        <v>0</v>
      </c>
      <c r="H35" s="34">
        <v>1958.4</v>
      </c>
      <c r="I35" s="34">
        <v>212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1" t="s">
        <v>153</v>
      </c>
      <c r="R35" s="31">
        <v>794</v>
      </c>
      <c r="S35" s="31">
        <v>66966</v>
      </c>
      <c r="T35" s="33">
        <f t="shared" si="0"/>
        <v>2170.4</v>
      </c>
      <c r="U35" s="1"/>
      <c r="V35" s="1"/>
    </row>
    <row r="36" spans="1:22" ht="15.75">
      <c r="A36" s="22" t="s">
        <v>22</v>
      </c>
      <c r="B36" s="29" t="s">
        <v>22</v>
      </c>
      <c r="C36" s="29" t="s">
        <v>58</v>
      </c>
      <c r="D36" s="31" t="s">
        <v>122</v>
      </c>
      <c r="E36" s="34">
        <v>0</v>
      </c>
      <c r="F36" s="34">
        <v>0</v>
      </c>
      <c r="G36" s="34">
        <v>6505.6</v>
      </c>
      <c r="H36" s="34">
        <v>0</v>
      </c>
      <c r="I36" s="34">
        <v>381.6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1" t="s">
        <v>153</v>
      </c>
      <c r="R36" s="31">
        <v>794</v>
      </c>
      <c r="S36" s="31">
        <v>67490</v>
      </c>
      <c r="T36" s="33">
        <f t="shared" si="0"/>
        <v>6887.2000000000007</v>
      </c>
      <c r="U36" s="1"/>
      <c r="V36" s="1"/>
    </row>
    <row r="37" spans="1:22" ht="15.75">
      <c r="A37" s="22" t="s">
        <v>22</v>
      </c>
      <c r="B37" s="29" t="s">
        <v>22</v>
      </c>
      <c r="C37" s="29" t="s">
        <v>64</v>
      </c>
      <c r="D37" s="31" t="s">
        <v>128</v>
      </c>
      <c r="E37" s="34">
        <v>0</v>
      </c>
      <c r="F37" s="34">
        <v>0</v>
      </c>
      <c r="G37" s="34">
        <v>0</v>
      </c>
      <c r="H37" s="34">
        <v>1562.4</v>
      </c>
      <c r="I37" s="34">
        <v>0</v>
      </c>
      <c r="J37" s="34">
        <v>0</v>
      </c>
      <c r="K37" s="34">
        <v>1238.4000000000001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1" t="s">
        <v>153</v>
      </c>
      <c r="R37" s="31">
        <v>794</v>
      </c>
      <c r="S37" s="31">
        <v>66834</v>
      </c>
      <c r="T37" s="33">
        <f t="shared" si="0"/>
        <v>2800.8</v>
      </c>
      <c r="U37" s="1"/>
      <c r="V37" s="1"/>
    </row>
    <row r="38" spans="1:22" ht="15.75">
      <c r="A38" s="22" t="s">
        <v>22</v>
      </c>
      <c r="B38" s="29" t="s">
        <v>22</v>
      </c>
      <c r="C38" s="29" t="s">
        <v>65</v>
      </c>
      <c r="D38" s="31" t="s">
        <v>129</v>
      </c>
      <c r="E38" s="34">
        <v>0</v>
      </c>
      <c r="F38" s="34">
        <v>0</v>
      </c>
      <c r="G38" s="34">
        <v>0</v>
      </c>
      <c r="H38" s="34">
        <v>864</v>
      </c>
      <c r="I38" s="34">
        <v>180.2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1" t="s">
        <v>153</v>
      </c>
      <c r="R38" s="31">
        <v>794</v>
      </c>
      <c r="S38" s="31">
        <v>66818</v>
      </c>
      <c r="T38" s="33">
        <f t="shared" si="0"/>
        <v>1044.2</v>
      </c>
      <c r="U38" s="1"/>
      <c r="V38" s="1"/>
    </row>
    <row r="39" spans="1:22" ht="15.75">
      <c r="A39" s="22" t="s">
        <v>22</v>
      </c>
      <c r="B39" s="29" t="s">
        <v>22</v>
      </c>
      <c r="C39" s="29" t="s">
        <v>57</v>
      </c>
      <c r="D39" s="31" t="s">
        <v>121</v>
      </c>
      <c r="E39" s="34">
        <v>0</v>
      </c>
      <c r="F39" s="34">
        <v>0</v>
      </c>
      <c r="G39" s="34">
        <v>0</v>
      </c>
      <c r="H39" s="34">
        <v>1620</v>
      </c>
      <c r="I39" s="34">
        <v>116.6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1" t="s">
        <v>153</v>
      </c>
      <c r="R39" s="31">
        <v>794</v>
      </c>
      <c r="S39" s="31">
        <v>67008</v>
      </c>
      <c r="T39" s="33">
        <f t="shared" si="0"/>
        <v>1736.6</v>
      </c>
      <c r="U39" s="1"/>
      <c r="V39" s="1"/>
    </row>
    <row r="40" spans="1:22" ht="15.75">
      <c r="A40" s="22" t="s">
        <v>22</v>
      </c>
      <c r="B40" s="29" t="s">
        <v>22</v>
      </c>
      <c r="C40" s="29" t="s">
        <v>68</v>
      </c>
      <c r="D40" s="31" t="s">
        <v>132</v>
      </c>
      <c r="E40" s="34">
        <v>0</v>
      </c>
      <c r="F40" s="34">
        <v>0</v>
      </c>
      <c r="G40" s="34">
        <v>1968.8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1" t="s">
        <v>153</v>
      </c>
      <c r="R40" s="31">
        <v>794</v>
      </c>
      <c r="S40" s="31">
        <v>447218</v>
      </c>
      <c r="T40" s="33">
        <f t="shared" si="0"/>
        <v>1968.8</v>
      </c>
      <c r="U40" s="1"/>
      <c r="V40" s="1"/>
    </row>
    <row r="41" spans="1:22" ht="15.75">
      <c r="A41" s="22" t="s">
        <v>22</v>
      </c>
      <c r="B41" s="29" t="s">
        <v>22</v>
      </c>
      <c r="C41" s="29" t="s">
        <v>69</v>
      </c>
      <c r="D41" s="31" t="s">
        <v>133</v>
      </c>
      <c r="E41" s="34">
        <v>0</v>
      </c>
      <c r="F41" s="34">
        <v>0</v>
      </c>
      <c r="G41" s="34">
        <v>0</v>
      </c>
      <c r="H41" s="34">
        <v>2354.4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1" t="s">
        <v>153</v>
      </c>
      <c r="R41" s="31">
        <v>794</v>
      </c>
      <c r="S41" s="31">
        <v>414263</v>
      </c>
      <c r="T41" s="33">
        <f t="shared" si="0"/>
        <v>2354.4</v>
      </c>
      <c r="U41" s="1"/>
      <c r="V41" s="1"/>
    </row>
    <row r="42" spans="1:22" ht="15.75">
      <c r="A42" s="22" t="s">
        <v>22</v>
      </c>
      <c r="B42" s="29" t="s">
        <v>22</v>
      </c>
      <c r="C42" s="29" t="s">
        <v>61</v>
      </c>
      <c r="D42" s="31" t="s">
        <v>125</v>
      </c>
      <c r="E42" s="34">
        <v>0</v>
      </c>
      <c r="F42" s="34">
        <v>0</v>
      </c>
      <c r="G42" s="34">
        <v>0</v>
      </c>
      <c r="H42" s="34">
        <v>5104.8</v>
      </c>
      <c r="I42" s="34">
        <v>0</v>
      </c>
      <c r="J42" s="34">
        <v>0</v>
      </c>
      <c r="K42" s="34">
        <v>1108.8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1" t="s">
        <v>154</v>
      </c>
      <c r="R42" s="31">
        <v>793</v>
      </c>
      <c r="S42" s="31">
        <v>12090</v>
      </c>
      <c r="T42" s="33">
        <f t="shared" si="0"/>
        <v>6213.6</v>
      </c>
      <c r="U42" s="1"/>
      <c r="V42" s="1"/>
    </row>
    <row r="43" spans="1:22" ht="15.75">
      <c r="A43" s="22" t="s">
        <v>22</v>
      </c>
      <c r="B43" s="29" t="s">
        <v>22</v>
      </c>
      <c r="C43" s="29" t="s">
        <v>62</v>
      </c>
      <c r="D43" s="31" t="s">
        <v>126</v>
      </c>
      <c r="E43" s="34">
        <v>0</v>
      </c>
      <c r="F43" s="34">
        <v>0</v>
      </c>
      <c r="G43" s="34">
        <v>0</v>
      </c>
      <c r="H43" s="34">
        <v>2016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1" t="s">
        <v>154</v>
      </c>
      <c r="R43" s="31">
        <v>793</v>
      </c>
      <c r="S43" s="31">
        <v>2663</v>
      </c>
      <c r="T43" s="33">
        <f t="shared" si="0"/>
        <v>2016</v>
      </c>
      <c r="U43" s="1"/>
      <c r="V43" s="1"/>
    </row>
    <row r="44" spans="1:22" ht="15.75">
      <c r="A44" s="22" t="s">
        <v>22</v>
      </c>
      <c r="B44" s="29" t="s">
        <v>22</v>
      </c>
      <c r="C44" s="29" t="s">
        <v>54</v>
      </c>
      <c r="D44" s="31" t="s">
        <v>119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7168</v>
      </c>
      <c r="N44" s="34">
        <v>0</v>
      </c>
      <c r="O44" s="34">
        <v>0</v>
      </c>
      <c r="P44" s="34">
        <v>0</v>
      </c>
      <c r="Q44" s="31" t="s">
        <v>153</v>
      </c>
      <c r="R44" s="31">
        <v>794</v>
      </c>
      <c r="S44" s="31">
        <v>67563</v>
      </c>
      <c r="T44" s="33">
        <f t="shared" si="0"/>
        <v>7168</v>
      </c>
      <c r="U44" s="1"/>
      <c r="V44" s="1"/>
    </row>
    <row r="45" spans="1:22" ht="15.75">
      <c r="A45" s="22" t="s">
        <v>22</v>
      </c>
      <c r="B45" s="29" t="s">
        <v>164</v>
      </c>
      <c r="C45" s="29" t="s">
        <v>77</v>
      </c>
      <c r="D45" s="31" t="s">
        <v>139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928.8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1" t="s">
        <v>153</v>
      </c>
      <c r="R45" s="31">
        <v>794</v>
      </c>
      <c r="S45" s="31">
        <v>420743</v>
      </c>
      <c r="T45" s="33">
        <f t="shared" si="0"/>
        <v>928.8</v>
      </c>
      <c r="U45" s="1"/>
      <c r="V45" s="1"/>
    </row>
    <row r="46" spans="1:22" ht="15.75">
      <c r="A46" s="22" t="s">
        <v>22</v>
      </c>
      <c r="B46" s="29" t="s">
        <v>165</v>
      </c>
      <c r="C46" s="29" t="s">
        <v>80</v>
      </c>
      <c r="D46" s="31" t="s">
        <v>141</v>
      </c>
      <c r="E46" s="34">
        <v>0</v>
      </c>
      <c r="F46" s="34">
        <v>0</v>
      </c>
      <c r="G46" s="34">
        <v>0</v>
      </c>
      <c r="H46" s="34">
        <v>0</v>
      </c>
      <c r="I46" s="34">
        <v>137.80000000000001</v>
      </c>
      <c r="J46" s="34">
        <v>0</v>
      </c>
      <c r="K46" s="34">
        <v>2217.6</v>
      </c>
      <c r="L46" s="34">
        <v>0</v>
      </c>
      <c r="M46" s="34">
        <v>0</v>
      </c>
      <c r="N46" s="34">
        <v>0</v>
      </c>
      <c r="O46" s="34">
        <v>0</v>
      </c>
      <c r="P46" s="34">
        <v>518.4</v>
      </c>
      <c r="Q46" s="31" t="s">
        <v>153</v>
      </c>
      <c r="R46" s="31">
        <v>4608</v>
      </c>
      <c r="S46" s="31">
        <v>79758</v>
      </c>
      <c r="T46" s="33">
        <f t="shared" si="0"/>
        <v>2873.8</v>
      </c>
      <c r="U46" s="1"/>
      <c r="V46" s="1"/>
    </row>
    <row r="47" spans="1:22" ht="15.75">
      <c r="A47" s="22" t="s">
        <v>22</v>
      </c>
      <c r="B47" s="29" t="s">
        <v>165</v>
      </c>
      <c r="C47" s="29" t="s">
        <v>79</v>
      </c>
      <c r="D47" s="31" t="s">
        <v>140</v>
      </c>
      <c r="E47" s="34">
        <v>0</v>
      </c>
      <c r="F47" s="34">
        <v>0</v>
      </c>
      <c r="G47" s="34">
        <v>0</v>
      </c>
      <c r="H47" s="34">
        <v>3744</v>
      </c>
      <c r="I47" s="34">
        <v>137.80000000000001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1" t="s">
        <v>153</v>
      </c>
      <c r="R47" s="31">
        <v>1303</v>
      </c>
      <c r="S47" s="31">
        <v>97438</v>
      </c>
      <c r="T47" s="33">
        <f t="shared" si="0"/>
        <v>3881.8</v>
      </c>
      <c r="U47" s="1"/>
      <c r="V47" s="1"/>
    </row>
    <row r="48" spans="1:22" ht="15.75">
      <c r="A48" s="22" t="s">
        <v>22</v>
      </c>
      <c r="B48" s="29" t="s">
        <v>166</v>
      </c>
      <c r="C48" s="29" t="s">
        <v>83</v>
      </c>
      <c r="D48" s="31" t="s">
        <v>143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2239.1999999999998</v>
      </c>
      <c r="L48" s="34">
        <v>0</v>
      </c>
      <c r="M48" s="34">
        <v>0</v>
      </c>
      <c r="N48" s="34">
        <v>0</v>
      </c>
      <c r="O48" s="34">
        <v>0</v>
      </c>
      <c r="P48" s="34">
        <v>499.2</v>
      </c>
      <c r="Q48" s="31" t="s">
        <v>153</v>
      </c>
      <c r="R48" s="31">
        <v>3979</v>
      </c>
      <c r="S48" s="31">
        <v>53155</v>
      </c>
      <c r="T48" s="33">
        <f t="shared" si="0"/>
        <v>2738.3999999999996</v>
      </c>
      <c r="U48" s="1"/>
      <c r="V48" s="1"/>
    </row>
    <row r="49" spans="1:22" ht="15.75">
      <c r="A49" s="22" t="s">
        <v>22</v>
      </c>
      <c r="B49" s="29" t="s">
        <v>166</v>
      </c>
      <c r="C49" s="29" t="s">
        <v>82</v>
      </c>
      <c r="D49" s="31" t="s">
        <v>142</v>
      </c>
      <c r="E49" s="34">
        <v>0</v>
      </c>
      <c r="F49" s="34">
        <v>0</v>
      </c>
      <c r="G49" s="34">
        <v>0</v>
      </c>
      <c r="H49" s="34">
        <v>2419.1999999999998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1" t="s">
        <v>153</v>
      </c>
      <c r="R49" s="31">
        <v>3979</v>
      </c>
      <c r="S49" s="31">
        <v>52914</v>
      </c>
      <c r="T49" s="33">
        <f t="shared" si="0"/>
        <v>2419.1999999999998</v>
      </c>
      <c r="U49" s="1"/>
      <c r="V49" s="1"/>
    </row>
    <row r="50" spans="1:22" ht="15.75">
      <c r="A50" s="22" t="s">
        <v>22</v>
      </c>
      <c r="B50" s="29" t="s">
        <v>167</v>
      </c>
      <c r="C50" s="29" t="s">
        <v>85</v>
      </c>
      <c r="D50" s="31" t="s">
        <v>144</v>
      </c>
      <c r="E50" s="34">
        <v>0</v>
      </c>
      <c r="F50" s="34">
        <v>0</v>
      </c>
      <c r="G50" s="34">
        <v>0</v>
      </c>
      <c r="H50" s="34">
        <v>1562.4</v>
      </c>
      <c r="I50" s="34">
        <v>148.4</v>
      </c>
      <c r="J50" s="34">
        <v>0</v>
      </c>
      <c r="K50" s="34">
        <v>777.6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1" t="s">
        <v>153</v>
      </c>
      <c r="R50" s="31">
        <v>1304</v>
      </c>
      <c r="S50" s="31">
        <v>105163</v>
      </c>
      <c r="T50" s="33">
        <f t="shared" si="0"/>
        <v>2488.4</v>
      </c>
      <c r="U50" s="1"/>
      <c r="V50" s="1"/>
    </row>
    <row r="51" spans="1:22" ht="15.75">
      <c r="A51" s="22" t="s">
        <v>22</v>
      </c>
      <c r="B51" s="29" t="s">
        <v>167</v>
      </c>
      <c r="C51" s="29" t="s">
        <v>86</v>
      </c>
      <c r="D51" s="31" t="s">
        <v>145</v>
      </c>
      <c r="E51" s="34">
        <v>0</v>
      </c>
      <c r="F51" s="34">
        <v>0</v>
      </c>
      <c r="G51" s="34">
        <v>0</v>
      </c>
      <c r="H51" s="34">
        <v>496.8</v>
      </c>
      <c r="I51" s="34">
        <v>0</v>
      </c>
      <c r="J51" s="34">
        <v>0</v>
      </c>
      <c r="K51" s="34">
        <v>151.19999999999999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1" t="s">
        <v>153</v>
      </c>
      <c r="R51" s="31">
        <v>1304</v>
      </c>
      <c r="S51" s="31">
        <v>105171</v>
      </c>
      <c r="T51" s="33">
        <f t="shared" si="0"/>
        <v>648</v>
      </c>
      <c r="U51" s="1"/>
      <c r="V51" s="1"/>
    </row>
    <row r="52" spans="1:22" ht="15.75">
      <c r="A52" s="22" t="s">
        <v>22</v>
      </c>
      <c r="B52" s="29" t="s">
        <v>168</v>
      </c>
      <c r="C52" s="29" t="s">
        <v>90</v>
      </c>
      <c r="D52" s="31" t="s">
        <v>148</v>
      </c>
      <c r="E52" s="34">
        <v>0</v>
      </c>
      <c r="F52" s="34">
        <v>0</v>
      </c>
      <c r="G52" s="34">
        <v>1883.2</v>
      </c>
      <c r="H52" s="34">
        <v>0</v>
      </c>
      <c r="I52" s="34">
        <v>0</v>
      </c>
      <c r="J52" s="34">
        <v>1369.6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1" t="s">
        <v>153</v>
      </c>
      <c r="R52" s="31">
        <v>4790</v>
      </c>
      <c r="S52" s="31">
        <v>91170</v>
      </c>
      <c r="T52" s="33">
        <f t="shared" si="0"/>
        <v>3252.8</v>
      </c>
      <c r="U52" s="1"/>
      <c r="V52" s="1"/>
    </row>
    <row r="53" spans="1:22" ht="15.75">
      <c r="A53" s="22" t="s">
        <v>22</v>
      </c>
      <c r="B53" s="29" t="s">
        <v>168</v>
      </c>
      <c r="C53" s="29" t="s">
        <v>89</v>
      </c>
      <c r="D53" s="31" t="s">
        <v>147</v>
      </c>
      <c r="E53" s="34">
        <v>0</v>
      </c>
      <c r="F53" s="34">
        <v>0</v>
      </c>
      <c r="G53" s="34">
        <v>0</v>
      </c>
      <c r="H53" s="34">
        <v>885.6</v>
      </c>
      <c r="I53" s="34">
        <v>0</v>
      </c>
      <c r="J53" s="34">
        <v>0</v>
      </c>
      <c r="K53" s="34">
        <v>345.6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1" t="s">
        <v>153</v>
      </c>
      <c r="R53" s="31">
        <v>4608</v>
      </c>
      <c r="S53" s="31">
        <v>70270</v>
      </c>
      <c r="T53" s="33">
        <f t="shared" si="0"/>
        <v>1231.2</v>
      </c>
      <c r="U53" s="1"/>
      <c r="V53" s="1"/>
    </row>
    <row r="54" spans="1:22" ht="15.75">
      <c r="A54" s="22" t="s">
        <v>22</v>
      </c>
      <c r="B54" s="29" t="s">
        <v>168</v>
      </c>
      <c r="C54" s="29" t="s">
        <v>88</v>
      </c>
      <c r="D54" s="31" t="s">
        <v>146</v>
      </c>
      <c r="E54" s="34">
        <v>0</v>
      </c>
      <c r="F54" s="34">
        <v>0</v>
      </c>
      <c r="G54" s="34">
        <v>0</v>
      </c>
      <c r="H54" s="34">
        <v>496.8</v>
      </c>
      <c r="I54" s="34">
        <v>0</v>
      </c>
      <c r="J54" s="34">
        <v>0</v>
      </c>
      <c r="K54" s="34">
        <v>345.6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1" t="s">
        <v>153</v>
      </c>
      <c r="R54" s="31">
        <v>4608</v>
      </c>
      <c r="S54" s="31">
        <v>73563</v>
      </c>
      <c r="T54" s="33">
        <f t="shared" si="0"/>
        <v>842.40000000000009</v>
      </c>
      <c r="U54" s="1"/>
      <c r="V54" s="1"/>
    </row>
    <row r="55" spans="1:22" ht="15.75">
      <c r="A55" s="22" t="s">
        <v>22</v>
      </c>
      <c r="B55" s="29" t="s">
        <v>169</v>
      </c>
      <c r="C55" s="29" t="s">
        <v>92</v>
      </c>
      <c r="D55" s="31" t="s">
        <v>149</v>
      </c>
      <c r="E55" s="34">
        <v>0</v>
      </c>
      <c r="F55" s="34">
        <v>0</v>
      </c>
      <c r="G55" s="34">
        <v>0</v>
      </c>
      <c r="H55" s="34">
        <v>1353.6</v>
      </c>
      <c r="I55" s="34">
        <v>0</v>
      </c>
      <c r="J55" s="34">
        <v>0</v>
      </c>
      <c r="K55" s="34">
        <v>1288.8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1" t="s">
        <v>153</v>
      </c>
      <c r="R55" s="31">
        <v>794</v>
      </c>
      <c r="S55" s="31">
        <v>52477</v>
      </c>
      <c r="T55" s="33">
        <f t="shared" si="0"/>
        <v>2642.3999999999996</v>
      </c>
      <c r="U55" s="1"/>
      <c r="V55" s="1"/>
    </row>
    <row r="56" spans="1:22" ht="15.75">
      <c r="A56" s="22" t="s">
        <v>22</v>
      </c>
      <c r="B56" s="29" t="s">
        <v>169</v>
      </c>
      <c r="C56" s="29" t="s">
        <v>93</v>
      </c>
      <c r="D56" s="31" t="s">
        <v>150</v>
      </c>
      <c r="E56" s="34">
        <v>0</v>
      </c>
      <c r="F56" s="34">
        <v>0</v>
      </c>
      <c r="G56" s="34">
        <v>0</v>
      </c>
      <c r="H56" s="34">
        <v>1188</v>
      </c>
      <c r="I56" s="34">
        <v>159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1" t="s">
        <v>153</v>
      </c>
      <c r="R56" s="31">
        <v>794</v>
      </c>
      <c r="S56" s="31">
        <v>52493</v>
      </c>
      <c r="T56" s="33">
        <f t="shared" si="0"/>
        <v>1347</v>
      </c>
      <c r="U56" s="1"/>
      <c r="V56" s="1"/>
    </row>
    <row r="57" spans="1:22" ht="15.75">
      <c r="A57" s="22" t="s">
        <v>22</v>
      </c>
      <c r="B57" s="29" t="s">
        <v>170</v>
      </c>
      <c r="C57" s="29" t="s">
        <v>95</v>
      </c>
      <c r="D57" s="31" t="s">
        <v>151</v>
      </c>
      <c r="E57" s="34">
        <v>0</v>
      </c>
      <c r="F57" s="34">
        <v>0</v>
      </c>
      <c r="G57" s="34">
        <v>0</v>
      </c>
      <c r="H57" s="34">
        <v>1087.2</v>
      </c>
      <c r="I57" s="34">
        <v>0</v>
      </c>
      <c r="J57" s="34">
        <v>0</v>
      </c>
      <c r="K57" s="34">
        <v>576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1" t="s">
        <v>153</v>
      </c>
      <c r="R57" s="31">
        <v>794</v>
      </c>
      <c r="S57" s="31">
        <v>245852</v>
      </c>
      <c r="T57" s="33">
        <f t="shared" si="0"/>
        <v>1663.2</v>
      </c>
      <c r="U57" s="1"/>
      <c r="V57" s="1"/>
    </row>
    <row r="58" spans="1:22" ht="15.75">
      <c r="A58" s="22" t="s">
        <v>22</v>
      </c>
      <c r="B58" s="29" t="s">
        <v>171</v>
      </c>
      <c r="C58" s="29" t="s">
        <v>97</v>
      </c>
      <c r="D58" s="31" t="s">
        <v>152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900</v>
      </c>
      <c r="L58" s="34">
        <v>0</v>
      </c>
      <c r="M58" s="34">
        <v>0</v>
      </c>
      <c r="N58" s="34">
        <v>0</v>
      </c>
      <c r="O58" s="34">
        <v>0</v>
      </c>
      <c r="P58" s="34">
        <v>204.8</v>
      </c>
      <c r="Q58" s="31" t="s">
        <v>153</v>
      </c>
      <c r="R58" s="31">
        <v>1303</v>
      </c>
      <c r="S58" s="31">
        <v>155446</v>
      </c>
      <c r="T58" s="33">
        <f t="shared" si="0"/>
        <v>1104.8</v>
      </c>
      <c r="U58" s="1"/>
      <c r="V58" s="1"/>
    </row>
    <row r="59" spans="1:22" ht="18.75" thickBot="1">
      <c r="S59" s="19" t="s">
        <v>2</v>
      </c>
      <c r="T59" s="35">
        <f>SUM(T4:T58)</f>
        <v>158327.79999999996</v>
      </c>
    </row>
  </sheetData>
  <sheetProtection password="E083" sheet="1" objects="1" scenarios="1"/>
  <mergeCells count="8">
    <mergeCell ref="A1:T1"/>
    <mergeCell ref="A2:A3"/>
    <mergeCell ref="B2:B3"/>
    <mergeCell ref="C2:C3"/>
    <mergeCell ref="Q2:Q3"/>
    <mergeCell ref="R2:R3"/>
    <mergeCell ref="S2:S3"/>
    <mergeCell ref="T2:T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V59"/>
  <sheetViews>
    <sheetView zoomScale="70" zoomScaleNormal="70" workbookViewId="0">
      <selection activeCell="P67" sqref="P67"/>
    </sheetView>
  </sheetViews>
  <sheetFormatPr defaultRowHeight="15"/>
  <cols>
    <col min="1" max="1" width="19.42578125" style="2" customWidth="1"/>
    <col min="2" max="2" width="27.140625" style="2" bestFit="1" customWidth="1"/>
    <col min="3" max="3" width="81.7109375" style="2" customWidth="1"/>
    <col min="4" max="4" width="18.7109375" style="3" bestFit="1" customWidth="1"/>
    <col min="5" max="5" width="11.42578125" style="3" bestFit="1" customWidth="1"/>
    <col min="6" max="6" width="15.5703125" style="3" bestFit="1" customWidth="1"/>
    <col min="7" max="7" width="17.85546875" style="3" customWidth="1"/>
    <col min="8" max="8" width="17.5703125" style="3" customWidth="1"/>
    <col min="9" max="9" width="13" style="3" bestFit="1" customWidth="1"/>
    <col min="10" max="11" width="16.7109375" style="3" bestFit="1" customWidth="1"/>
    <col min="12" max="12" width="13" style="3" bestFit="1" customWidth="1"/>
    <col min="13" max="13" width="12.7109375" style="3" bestFit="1" customWidth="1"/>
    <col min="14" max="14" width="12.140625" style="3" bestFit="1" customWidth="1"/>
    <col min="15" max="15" width="14.28515625" style="3" bestFit="1" customWidth="1"/>
    <col min="16" max="16" width="13.140625" style="3" bestFit="1" customWidth="1"/>
    <col min="17" max="17" width="10.140625" style="3" bestFit="1" customWidth="1"/>
    <col min="18" max="18" width="12.140625" style="3" bestFit="1" customWidth="1"/>
    <col min="19" max="19" width="14.42578125" style="3" bestFit="1" customWidth="1"/>
    <col min="20" max="20" width="20.28515625" style="3" customWidth="1"/>
    <col min="21" max="16384" width="9.140625" style="2"/>
  </cols>
  <sheetData>
    <row r="1" spans="1:22" ht="38.25" thickBot="1">
      <c r="A1" s="62" t="s">
        <v>177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4"/>
      <c r="U1" s="1"/>
      <c r="V1" s="1"/>
    </row>
    <row r="2" spans="1:22" ht="15.75">
      <c r="A2" s="65" t="s">
        <v>3</v>
      </c>
      <c r="B2" s="67" t="s">
        <v>4</v>
      </c>
      <c r="C2" s="67" t="s">
        <v>21</v>
      </c>
      <c r="D2" s="4" t="s">
        <v>1</v>
      </c>
      <c r="E2" s="20">
        <v>2140</v>
      </c>
      <c r="F2" s="20">
        <v>551.20000000000005</v>
      </c>
      <c r="G2" s="20">
        <v>140127.20000000001</v>
      </c>
      <c r="H2" s="20">
        <v>562881.6</v>
      </c>
      <c r="I2" s="20">
        <v>28927.4</v>
      </c>
      <c r="J2" s="20">
        <v>74814.399999999994</v>
      </c>
      <c r="K2" s="20">
        <v>384516</v>
      </c>
      <c r="L2" s="20">
        <v>69760</v>
      </c>
      <c r="M2" s="20">
        <v>3873.4</v>
      </c>
      <c r="N2" s="20">
        <v>12441.6</v>
      </c>
      <c r="O2" s="20">
        <v>1005.8</v>
      </c>
      <c r="P2" s="20">
        <v>79321.600000000006</v>
      </c>
      <c r="Q2" s="67" t="s">
        <v>18</v>
      </c>
      <c r="R2" s="67" t="s">
        <v>19</v>
      </c>
      <c r="S2" s="67" t="s">
        <v>20</v>
      </c>
      <c r="T2" s="73" t="s">
        <v>98</v>
      </c>
      <c r="U2" s="1"/>
      <c r="V2" s="1"/>
    </row>
    <row r="3" spans="1:22" ht="47.25">
      <c r="A3" s="71"/>
      <c r="B3" s="72"/>
      <c r="C3" s="72"/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18" t="s">
        <v>17</v>
      </c>
      <c r="Q3" s="72"/>
      <c r="R3" s="72"/>
      <c r="S3" s="72"/>
      <c r="T3" s="74"/>
      <c r="U3" s="1"/>
      <c r="V3" s="1"/>
    </row>
    <row r="4" spans="1:22" ht="15.75">
      <c r="A4" s="22" t="s">
        <v>22</v>
      </c>
      <c r="B4" s="29" t="s">
        <v>155</v>
      </c>
      <c r="C4" s="29" t="s">
        <v>26</v>
      </c>
      <c r="D4" s="31" t="s">
        <v>101</v>
      </c>
      <c r="E4" s="34">
        <v>0</v>
      </c>
      <c r="F4" s="34">
        <v>0</v>
      </c>
      <c r="G4" s="34">
        <v>0</v>
      </c>
      <c r="H4" s="34">
        <v>806.4</v>
      </c>
      <c r="I4" s="34">
        <v>0</v>
      </c>
      <c r="J4" s="34">
        <v>428</v>
      </c>
      <c r="K4" s="34">
        <v>1490.4</v>
      </c>
      <c r="L4" s="34">
        <v>0</v>
      </c>
      <c r="M4" s="34">
        <v>0</v>
      </c>
      <c r="N4" s="34">
        <v>0</v>
      </c>
      <c r="O4" s="34">
        <v>0</v>
      </c>
      <c r="P4" s="34">
        <v>0</v>
      </c>
      <c r="Q4" s="31" t="s">
        <v>153</v>
      </c>
      <c r="R4" s="31">
        <v>3972</v>
      </c>
      <c r="S4" s="31">
        <v>245984</v>
      </c>
      <c r="T4" s="33">
        <f t="shared" ref="T4:T58" si="0">SUM(E4:P4)</f>
        <v>2724.8</v>
      </c>
      <c r="U4" s="1"/>
      <c r="V4" s="1"/>
    </row>
    <row r="5" spans="1:22" ht="15.75">
      <c r="A5" s="22" t="s">
        <v>22</v>
      </c>
      <c r="B5" s="29" t="s">
        <v>155</v>
      </c>
      <c r="C5" s="29" t="s">
        <v>25</v>
      </c>
      <c r="D5" s="31" t="s">
        <v>100</v>
      </c>
      <c r="E5" s="34">
        <v>0</v>
      </c>
      <c r="F5" s="34">
        <v>0</v>
      </c>
      <c r="G5" s="34">
        <v>0</v>
      </c>
      <c r="H5" s="34">
        <v>964.8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  <c r="P5" s="34">
        <v>0</v>
      </c>
      <c r="Q5" s="31" t="s">
        <v>153</v>
      </c>
      <c r="R5" s="31">
        <v>3972</v>
      </c>
      <c r="S5" s="31">
        <v>54666</v>
      </c>
      <c r="T5" s="33">
        <f t="shared" si="0"/>
        <v>964.8</v>
      </c>
      <c r="U5" s="1"/>
      <c r="V5" s="1"/>
    </row>
    <row r="6" spans="1:22" ht="15.75">
      <c r="A6" s="22" t="s">
        <v>22</v>
      </c>
      <c r="B6" s="29" t="s">
        <v>155</v>
      </c>
      <c r="C6" s="29" t="s">
        <v>27</v>
      </c>
      <c r="D6" s="31" t="s">
        <v>102</v>
      </c>
      <c r="E6" s="34">
        <v>0</v>
      </c>
      <c r="F6" s="34">
        <v>84.8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460.8</v>
      </c>
      <c r="Q6" s="31" t="s">
        <v>153</v>
      </c>
      <c r="R6" s="31">
        <v>3972</v>
      </c>
      <c r="S6" s="31">
        <v>90115</v>
      </c>
      <c r="T6" s="33">
        <f t="shared" si="0"/>
        <v>545.6</v>
      </c>
      <c r="U6" s="1"/>
      <c r="V6" s="1"/>
    </row>
    <row r="7" spans="1:22" ht="15.75">
      <c r="A7" s="22" t="s">
        <v>22</v>
      </c>
      <c r="B7" s="29" t="s">
        <v>155</v>
      </c>
      <c r="C7" s="29" t="s">
        <v>24</v>
      </c>
      <c r="D7" s="31" t="s">
        <v>99</v>
      </c>
      <c r="E7" s="34">
        <v>0</v>
      </c>
      <c r="F7" s="34">
        <v>0</v>
      </c>
      <c r="G7" s="34">
        <v>0</v>
      </c>
      <c r="H7" s="34">
        <v>1036.8</v>
      </c>
      <c r="I7" s="34">
        <v>286.2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  <c r="P7" s="34">
        <v>646.4</v>
      </c>
      <c r="Q7" s="31" t="s">
        <v>153</v>
      </c>
      <c r="R7" s="31">
        <v>3972</v>
      </c>
      <c r="S7" s="31">
        <v>243590</v>
      </c>
      <c r="T7" s="33">
        <f t="shared" si="0"/>
        <v>1969.4</v>
      </c>
      <c r="U7" s="1"/>
      <c r="V7" s="1"/>
    </row>
    <row r="8" spans="1:22" ht="15.75">
      <c r="A8" s="22" t="s">
        <v>22</v>
      </c>
      <c r="B8" s="29" t="s">
        <v>156</v>
      </c>
      <c r="C8" s="29" t="s">
        <v>31</v>
      </c>
      <c r="D8" s="31" t="s">
        <v>105</v>
      </c>
      <c r="E8" s="34">
        <v>0</v>
      </c>
      <c r="F8" s="34">
        <v>0</v>
      </c>
      <c r="G8" s="34">
        <v>0</v>
      </c>
      <c r="H8" s="34">
        <v>1684.8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1" t="s">
        <v>153</v>
      </c>
      <c r="R8" s="31">
        <v>1303</v>
      </c>
      <c r="S8" s="31">
        <v>103462</v>
      </c>
      <c r="T8" s="33">
        <f t="shared" si="0"/>
        <v>1684.8</v>
      </c>
      <c r="U8" s="1"/>
      <c r="V8" s="1"/>
    </row>
    <row r="9" spans="1:22" ht="15.75">
      <c r="A9" s="22" t="s">
        <v>22</v>
      </c>
      <c r="B9" s="29" t="s">
        <v>156</v>
      </c>
      <c r="C9" s="29" t="s">
        <v>29</v>
      </c>
      <c r="D9" s="31" t="s">
        <v>103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4">
        <v>449.4</v>
      </c>
      <c r="K9" s="34">
        <v>3405.6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1" t="s">
        <v>153</v>
      </c>
      <c r="R9" s="31">
        <v>1303</v>
      </c>
      <c r="S9" s="31">
        <v>88544</v>
      </c>
      <c r="T9" s="33">
        <f t="shared" si="0"/>
        <v>3855</v>
      </c>
      <c r="U9" s="1"/>
      <c r="V9" s="1"/>
    </row>
    <row r="10" spans="1:22" ht="15.75">
      <c r="A10" s="22" t="s">
        <v>22</v>
      </c>
      <c r="B10" s="29" t="s">
        <v>156</v>
      </c>
      <c r="C10" s="29" t="s">
        <v>30</v>
      </c>
      <c r="D10" s="31" t="s">
        <v>104</v>
      </c>
      <c r="E10" s="34">
        <v>0</v>
      </c>
      <c r="F10" s="34">
        <v>106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601.6</v>
      </c>
      <c r="Q10" s="31" t="s">
        <v>153</v>
      </c>
      <c r="R10" s="31">
        <v>1303</v>
      </c>
      <c r="S10" s="31">
        <v>101826</v>
      </c>
      <c r="T10" s="33">
        <f t="shared" si="0"/>
        <v>707.6</v>
      </c>
      <c r="U10" s="1"/>
      <c r="V10" s="1"/>
    </row>
    <row r="11" spans="1:22" ht="15.75">
      <c r="A11" s="22" t="s">
        <v>22</v>
      </c>
      <c r="B11" s="29" t="s">
        <v>156</v>
      </c>
      <c r="C11" s="29" t="s">
        <v>32</v>
      </c>
      <c r="D11" s="31" t="s">
        <v>106</v>
      </c>
      <c r="E11" s="34">
        <v>0</v>
      </c>
      <c r="F11" s="34">
        <v>0</v>
      </c>
      <c r="G11" s="34">
        <v>0</v>
      </c>
      <c r="H11" s="34">
        <v>396</v>
      </c>
      <c r="I11" s="34">
        <v>201.4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569.6</v>
      </c>
      <c r="Q11" s="31" t="s">
        <v>153</v>
      </c>
      <c r="R11" s="31">
        <v>1303</v>
      </c>
      <c r="S11" s="31">
        <v>103691</v>
      </c>
      <c r="T11" s="33">
        <f t="shared" si="0"/>
        <v>1167</v>
      </c>
      <c r="U11" s="1"/>
      <c r="V11" s="1"/>
    </row>
    <row r="12" spans="1:22" ht="15.75">
      <c r="A12" s="22" t="s">
        <v>22</v>
      </c>
      <c r="B12" s="29" t="s">
        <v>157</v>
      </c>
      <c r="C12" s="29" t="s">
        <v>37</v>
      </c>
      <c r="D12" s="31" t="s">
        <v>109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2160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1" t="s">
        <v>153</v>
      </c>
      <c r="R12" s="31">
        <v>1304</v>
      </c>
      <c r="S12" s="31">
        <v>112542</v>
      </c>
      <c r="T12" s="33">
        <f t="shared" si="0"/>
        <v>2160</v>
      </c>
      <c r="U12" s="1"/>
      <c r="V12" s="1"/>
    </row>
    <row r="13" spans="1:22" ht="15.75">
      <c r="A13" s="22" t="s">
        <v>22</v>
      </c>
      <c r="B13" s="29" t="s">
        <v>157</v>
      </c>
      <c r="C13" s="29" t="s">
        <v>34</v>
      </c>
      <c r="D13" s="31" t="s">
        <v>107</v>
      </c>
      <c r="E13" s="34">
        <v>0</v>
      </c>
      <c r="F13" s="34">
        <v>0</v>
      </c>
      <c r="G13" s="34">
        <v>0</v>
      </c>
      <c r="H13" s="34">
        <v>36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390.4</v>
      </c>
      <c r="Q13" s="31" t="s">
        <v>153</v>
      </c>
      <c r="R13" s="31">
        <v>1304</v>
      </c>
      <c r="S13" s="31">
        <v>136417</v>
      </c>
      <c r="T13" s="33">
        <f t="shared" si="0"/>
        <v>426.4</v>
      </c>
      <c r="U13" s="1"/>
      <c r="V13" s="1"/>
    </row>
    <row r="14" spans="1:22" ht="15.75">
      <c r="A14" s="22" t="s">
        <v>22</v>
      </c>
      <c r="B14" s="29" t="s">
        <v>157</v>
      </c>
      <c r="C14" s="29" t="s">
        <v>38</v>
      </c>
      <c r="D14" s="31" t="s">
        <v>110</v>
      </c>
      <c r="E14" s="34">
        <v>0</v>
      </c>
      <c r="F14" s="34">
        <v>0</v>
      </c>
      <c r="G14" s="34">
        <v>0</v>
      </c>
      <c r="H14" s="34">
        <v>1180.8</v>
      </c>
      <c r="I14" s="34">
        <v>392.2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1" t="s">
        <v>153</v>
      </c>
      <c r="R14" s="31">
        <v>1304</v>
      </c>
      <c r="S14" s="31">
        <v>105589</v>
      </c>
      <c r="T14" s="33">
        <f t="shared" si="0"/>
        <v>1573</v>
      </c>
      <c r="U14" s="1"/>
      <c r="V14" s="1"/>
    </row>
    <row r="15" spans="1:22" ht="15.75">
      <c r="A15" s="22" t="s">
        <v>22</v>
      </c>
      <c r="B15" s="29" t="s">
        <v>157</v>
      </c>
      <c r="C15" s="29" t="s">
        <v>35</v>
      </c>
      <c r="D15" s="31" t="s">
        <v>108</v>
      </c>
      <c r="E15" s="34">
        <v>0</v>
      </c>
      <c r="F15" s="34">
        <v>0</v>
      </c>
      <c r="G15" s="34">
        <v>0</v>
      </c>
      <c r="H15" s="34">
        <v>979.2</v>
      </c>
      <c r="I15" s="34">
        <v>0</v>
      </c>
      <c r="J15" s="34">
        <v>0</v>
      </c>
      <c r="K15" s="34">
        <v>590.4</v>
      </c>
      <c r="L15" s="34">
        <v>0</v>
      </c>
      <c r="M15" s="34">
        <v>0</v>
      </c>
      <c r="N15" s="34">
        <v>0</v>
      </c>
      <c r="O15" s="34">
        <v>0</v>
      </c>
      <c r="P15" s="34">
        <v>134.4</v>
      </c>
      <c r="Q15" s="31" t="s">
        <v>153</v>
      </c>
      <c r="R15" s="31">
        <v>1304</v>
      </c>
      <c r="S15" s="31" t="s">
        <v>36</v>
      </c>
      <c r="T15" s="33">
        <f t="shared" si="0"/>
        <v>1704</v>
      </c>
      <c r="U15" s="1"/>
      <c r="V15" s="1"/>
    </row>
    <row r="16" spans="1:22" ht="15.75">
      <c r="A16" s="22" t="s">
        <v>22</v>
      </c>
      <c r="B16" s="29" t="s">
        <v>158</v>
      </c>
      <c r="C16" s="29" t="s">
        <v>40</v>
      </c>
      <c r="D16" s="31" t="s">
        <v>111</v>
      </c>
      <c r="E16" s="34">
        <v>0</v>
      </c>
      <c r="F16" s="34">
        <v>0</v>
      </c>
      <c r="G16" s="34">
        <v>0</v>
      </c>
      <c r="H16" s="34">
        <v>439.2</v>
      </c>
      <c r="I16" s="34">
        <v>0</v>
      </c>
      <c r="J16" s="34">
        <v>0</v>
      </c>
      <c r="K16" s="34">
        <v>1238.4000000000001</v>
      </c>
      <c r="L16" s="34">
        <v>0</v>
      </c>
      <c r="M16" s="34">
        <v>0</v>
      </c>
      <c r="N16" s="34">
        <v>0</v>
      </c>
      <c r="O16" s="34">
        <v>0</v>
      </c>
      <c r="P16" s="34">
        <v>345.6</v>
      </c>
      <c r="Q16" s="31" t="s">
        <v>153</v>
      </c>
      <c r="R16" s="31">
        <v>794</v>
      </c>
      <c r="S16" s="31">
        <v>245496</v>
      </c>
      <c r="T16" s="33">
        <f t="shared" si="0"/>
        <v>2023.2000000000003</v>
      </c>
      <c r="U16" s="1"/>
      <c r="V16" s="1"/>
    </row>
    <row r="17" spans="1:22" ht="15.75">
      <c r="A17" s="22" t="s">
        <v>22</v>
      </c>
      <c r="B17" s="29" t="s">
        <v>159</v>
      </c>
      <c r="C17" s="29" t="s">
        <v>42</v>
      </c>
      <c r="D17" s="31" t="s">
        <v>112</v>
      </c>
      <c r="E17" s="34">
        <v>0</v>
      </c>
      <c r="F17" s="34">
        <v>0</v>
      </c>
      <c r="G17" s="34">
        <v>0</v>
      </c>
      <c r="H17" s="34">
        <v>504</v>
      </c>
      <c r="I17" s="34">
        <v>0</v>
      </c>
      <c r="J17" s="34">
        <v>0</v>
      </c>
      <c r="K17" s="34">
        <v>482.4</v>
      </c>
      <c r="L17" s="34">
        <v>0</v>
      </c>
      <c r="M17" s="34">
        <v>0</v>
      </c>
      <c r="N17" s="34">
        <v>0</v>
      </c>
      <c r="O17" s="34">
        <v>0</v>
      </c>
      <c r="P17" s="34">
        <v>140.80000000000001</v>
      </c>
      <c r="Q17" s="31" t="s">
        <v>153</v>
      </c>
      <c r="R17" s="31">
        <v>794</v>
      </c>
      <c r="S17" s="31">
        <v>13498</v>
      </c>
      <c r="T17" s="33">
        <f t="shared" si="0"/>
        <v>1127.2</v>
      </c>
      <c r="U17" s="1"/>
      <c r="V17" s="1"/>
    </row>
    <row r="18" spans="1:22" ht="15.75">
      <c r="A18" s="22" t="s">
        <v>22</v>
      </c>
      <c r="B18" s="29" t="s">
        <v>160</v>
      </c>
      <c r="C18" s="29" t="s">
        <v>44</v>
      </c>
      <c r="D18" s="31" t="s">
        <v>113</v>
      </c>
      <c r="E18" s="34">
        <v>0</v>
      </c>
      <c r="F18" s="34">
        <v>0</v>
      </c>
      <c r="G18" s="34">
        <v>0</v>
      </c>
      <c r="H18" s="34">
        <v>1936.8</v>
      </c>
      <c r="I18" s="34">
        <v>254.4</v>
      </c>
      <c r="J18" s="34">
        <v>0</v>
      </c>
      <c r="K18" s="34">
        <v>1360.8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1" t="s">
        <v>153</v>
      </c>
      <c r="R18" s="31">
        <v>794</v>
      </c>
      <c r="S18" s="31" t="s">
        <v>45</v>
      </c>
      <c r="T18" s="33">
        <f t="shared" si="0"/>
        <v>3552</v>
      </c>
      <c r="U18" s="1"/>
      <c r="V18" s="1"/>
    </row>
    <row r="19" spans="1:22" ht="15.75">
      <c r="A19" s="22" t="s">
        <v>22</v>
      </c>
      <c r="B19" s="29" t="s">
        <v>161</v>
      </c>
      <c r="C19" s="29" t="s">
        <v>47</v>
      </c>
      <c r="D19" s="31" t="s">
        <v>114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1879.2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1" t="s">
        <v>153</v>
      </c>
      <c r="R19" s="31">
        <v>3978</v>
      </c>
      <c r="S19" s="31">
        <v>52639</v>
      </c>
      <c r="T19" s="33">
        <f t="shared" si="0"/>
        <v>1879.2</v>
      </c>
      <c r="U19" s="1"/>
      <c r="V19" s="1"/>
    </row>
    <row r="20" spans="1:22" ht="15.75">
      <c r="A20" s="22" t="s">
        <v>22</v>
      </c>
      <c r="B20" s="29" t="s">
        <v>161</v>
      </c>
      <c r="C20" s="29" t="s">
        <v>48</v>
      </c>
      <c r="D20" s="31" t="s">
        <v>115</v>
      </c>
      <c r="E20" s="34">
        <v>0</v>
      </c>
      <c r="F20" s="34">
        <v>0</v>
      </c>
      <c r="G20" s="34">
        <v>0</v>
      </c>
      <c r="H20" s="34">
        <v>2512.8000000000002</v>
      </c>
      <c r="I20" s="34">
        <v>190.8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243.2</v>
      </c>
      <c r="Q20" s="31" t="s">
        <v>153</v>
      </c>
      <c r="R20" s="31">
        <v>3978</v>
      </c>
      <c r="S20" s="31" t="s">
        <v>49</v>
      </c>
      <c r="T20" s="33">
        <f t="shared" si="0"/>
        <v>2946.8</v>
      </c>
      <c r="U20" s="1"/>
      <c r="V20" s="1"/>
    </row>
    <row r="21" spans="1:22" ht="15.75">
      <c r="A21" s="22" t="s">
        <v>22</v>
      </c>
      <c r="B21" s="29" t="s">
        <v>162</v>
      </c>
      <c r="C21" s="29" t="s">
        <v>55</v>
      </c>
      <c r="D21" s="31" t="s">
        <v>120</v>
      </c>
      <c r="E21" s="34">
        <v>0</v>
      </c>
      <c r="F21" s="34">
        <v>0</v>
      </c>
      <c r="G21" s="34">
        <v>0</v>
      </c>
      <c r="H21" s="34">
        <v>1195.2</v>
      </c>
      <c r="I21" s="34">
        <v>0</v>
      </c>
      <c r="J21" s="34">
        <v>0</v>
      </c>
      <c r="K21" s="34">
        <v>914.4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1" t="s">
        <v>153</v>
      </c>
      <c r="R21" s="31">
        <v>3123</v>
      </c>
      <c r="S21" s="31">
        <v>303240</v>
      </c>
      <c r="T21" s="33">
        <f t="shared" si="0"/>
        <v>2109.6</v>
      </c>
      <c r="U21" s="1"/>
      <c r="V21" s="1"/>
    </row>
    <row r="22" spans="1:22" ht="15.75">
      <c r="A22" s="22" t="s">
        <v>22</v>
      </c>
      <c r="B22" s="29" t="s">
        <v>162</v>
      </c>
      <c r="C22" s="29" t="s">
        <v>51</v>
      </c>
      <c r="D22" s="31" t="s">
        <v>116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3405.6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1" t="s">
        <v>153</v>
      </c>
      <c r="R22" s="31">
        <v>3123</v>
      </c>
      <c r="S22" s="31">
        <v>302988</v>
      </c>
      <c r="T22" s="33">
        <f t="shared" si="0"/>
        <v>3405.6</v>
      </c>
      <c r="U22" s="1"/>
      <c r="V22" s="1"/>
    </row>
    <row r="23" spans="1:22" ht="15.75">
      <c r="A23" s="22" t="s">
        <v>22</v>
      </c>
      <c r="B23" s="29" t="s">
        <v>162</v>
      </c>
      <c r="C23" s="29" t="s">
        <v>52</v>
      </c>
      <c r="D23" s="31" t="s">
        <v>117</v>
      </c>
      <c r="E23" s="34">
        <v>0</v>
      </c>
      <c r="F23" s="34">
        <v>0</v>
      </c>
      <c r="G23" s="34">
        <v>0</v>
      </c>
      <c r="H23" s="34">
        <v>129.6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256</v>
      </c>
      <c r="Q23" s="31" t="s">
        <v>153</v>
      </c>
      <c r="R23" s="31">
        <v>3123</v>
      </c>
      <c r="S23" s="31">
        <v>168211</v>
      </c>
      <c r="T23" s="33">
        <f t="shared" si="0"/>
        <v>385.6</v>
      </c>
      <c r="U23" s="1"/>
      <c r="V23" s="1"/>
    </row>
    <row r="24" spans="1:22" ht="15.75">
      <c r="A24" s="22" t="s">
        <v>22</v>
      </c>
      <c r="B24" s="29" t="s">
        <v>162</v>
      </c>
      <c r="C24" s="29" t="s">
        <v>53</v>
      </c>
      <c r="D24" s="31" t="s">
        <v>118</v>
      </c>
      <c r="E24" s="34">
        <v>0</v>
      </c>
      <c r="F24" s="34">
        <v>0</v>
      </c>
      <c r="G24" s="34">
        <v>0</v>
      </c>
      <c r="H24" s="34">
        <v>2937.6</v>
      </c>
      <c r="I24" s="34">
        <v>233.2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1196.8</v>
      </c>
      <c r="Q24" s="31" t="s">
        <v>153</v>
      </c>
      <c r="R24" s="31">
        <v>3123</v>
      </c>
      <c r="S24" s="31">
        <v>302880</v>
      </c>
      <c r="T24" s="33">
        <f t="shared" si="0"/>
        <v>4367.5999999999995</v>
      </c>
      <c r="U24" s="1"/>
      <c r="V24" s="1"/>
    </row>
    <row r="25" spans="1:22" ht="15.75">
      <c r="A25" s="22" t="s">
        <v>22</v>
      </c>
      <c r="B25" s="29" t="s">
        <v>162</v>
      </c>
      <c r="C25" s="29" t="s">
        <v>163</v>
      </c>
      <c r="D25" s="31" t="s">
        <v>173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1433.6</v>
      </c>
      <c r="N25" s="34">
        <v>0</v>
      </c>
      <c r="O25" s="34">
        <v>0</v>
      </c>
      <c r="P25" s="34">
        <v>83.2</v>
      </c>
      <c r="Q25" s="31" t="s">
        <v>153</v>
      </c>
      <c r="R25" s="31">
        <v>3223</v>
      </c>
      <c r="S25" s="31">
        <v>169463</v>
      </c>
      <c r="T25" s="33">
        <f t="shared" si="0"/>
        <v>1516.8</v>
      </c>
      <c r="U25" s="1"/>
      <c r="V25" s="1"/>
    </row>
    <row r="26" spans="1:22" ht="15.75">
      <c r="A26" s="22" t="s">
        <v>22</v>
      </c>
      <c r="B26" s="29" t="s">
        <v>22</v>
      </c>
      <c r="C26" s="29" t="s">
        <v>70</v>
      </c>
      <c r="D26" s="31" t="s">
        <v>134</v>
      </c>
      <c r="E26" s="34">
        <v>0</v>
      </c>
      <c r="F26" s="34">
        <v>0</v>
      </c>
      <c r="G26" s="34">
        <v>0</v>
      </c>
      <c r="H26" s="34">
        <v>0</v>
      </c>
      <c r="I26" s="34">
        <v>180.2</v>
      </c>
      <c r="J26" s="34">
        <v>0</v>
      </c>
      <c r="K26" s="34">
        <v>4708.8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1" t="s">
        <v>153</v>
      </c>
      <c r="R26" s="31">
        <v>794</v>
      </c>
      <c r="S26" s="31">
        <v>420646</v>
      </c>
      <c r="T26" s="33">
        <f t="shared" si="0"/>
        <v>4889</v>
      </c>
      <c r="U26" s="1"/>
      <c r="V26" s="1"/>
    </row>
    <row r="27" spans="1:22" ht="15.75">
      <c r="A27" s="22" t="s">
        <v>22</v>
      </c>
      <c r="B27" s="29" t="s">
        <v>22</v>
      </c>
      <c r="C27" s="29" t="s">
        <v>72</v>
      </c>
      <c r="D27" s="31" t="s">
        <v>136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1036.8</v>
      </c>
      <c r="L27" s="34">
        <v>9960</v>
      </c>
      <c r="M27" s="34">
        <v>0</v>
      </c>
      <c r="N27" s="34">
        <v>0</v>
      </c>
      <c r="O27" s="34">
        <v>0</v>
      </c>
      <c r="P27" s="34">
        <v>0</v>
      </c>
      <c r="Q27" s="31" t="s">
        <v>153</v>
      </c>
      <c r="R27" s="31">
        <v>794</v>
      </c>
      <c r="S27" s="31">
        <v>420603</v>
      </c>
      <c r="T27" s="33">
        <f t="shared" si="0"/>
        <v>10996.8</v>
      </c>
      <c r="U27" s="1"/>
      <c r="V27" s="1"/>
    </row>
    <row r="28" spans="1:22" ht="15.75">
      <c r="A28" s="22" t="s">
        <v>22</v>
      </c>
      <c r="B28" s="29" t="s">
        <v>22</v>
      </c>
      <c r="C28" s="29" t="s">
        <v>71</v>
      </c>
      <c r="D28" s="31" t="s">
        <v>135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5414.4</v>
      </c>
      <c r="L28" s="34">
        <v>0</v>
      </c>
      <c r="M28" s="34">
        <v>0</v>
      </c>
      <c r="N28" s="34">
        <v>0</v>
      </c>
      <c r="O28" s="34">
        <v>0</v>
      </c>
      <c r="P28" s="34">
        <v>3264</v>
      </c>
      <c r="Q28" s="31" t="s">
        <v>153</v>
      </c>
      <c r="R28" s="31">
        <v>794</v>
      </c>
      <c r="S28" s="31">
        <v>420700</v>
      </c>
      <c r="T28" s="33">
        <f t="shared" si="0"/>
        <v>8678.4</v>
      </c>
      <c r="U28" s="1"/>
      <c r="V28" s="1"/>
    </row>
    <row r="29" spans="1:22" ht="15.75">
      <c r="A29" s="22" t="s">
        <v>22</v>
      </c>
      <c r="B29" s="29" t="s">
        <v>22</v>
      </c>
      <c r="C29" s="29" t="s">
        <v>59</v>
      </c>
      <c r="D29" s="31" t="s">
        <v>123</v>
      </c>
      <c r="E29" s="34">
        <v>0</v>
      </c>
      <c r="F29" s="34">
        <v>0</v>
      </c>
      <c r="G29" s="34">
        <v>0</v>
      </c>
      <c r="H29" s="34">
        <v>4197.6000000000004</v>
      </c>
      <c r="I29" s="34">
        <v>371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1" t="s">
        <v>153</v>
      </c>
      <c r="R29" s="31">
        <v>794</v>
      </c>
      <c r="S29" s="31">
        <v>66796</v>
      </c>
      <c r="T29" s="33">
        <f t="shared" si="0"/>
        <v>4568.6000000000004</v>
      </c>
      <c r="U29" s="1"/>
      <c r="V29" s="1"/>
    </row>
    <row r="30" spans="1:22" ht="15.75">
      <c r="A30" s="22" t="s">
        <v>22</v>
      </c>
      <c r="B30" s="29" t="s">
        <v>22</v>
      </c>
      <c r="C30" s="29" t="s">
        <v>60</v>
      </c>
      <c r="D30" s="31" t="s">
        <v>124</v>
      </c>
      <c r="E30" s="34">
        <v>0</v>
      </c>
      <c r="F30" s="34">
        <v>0</v>
      </c>
      <c r="G30" s="34">
        <v>6591.2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1" t="s">
        <v>153</v>
      </c>
      <c r="R30" s="31">
        <v>794</v>
      </c>
      <c r="S30" s="31">
        <v>66982</v>
      </c>
      <c r="T30" s="33">
        <f t="shared" si="0"/>
        <v>6591.2</v>
      </c>
      <c r="U30" s="1"/>
      <c r="V30" s="1"/>
    </row>
    <row r="31" spans="1:22" ht="15.75">
      <c r="A31" s="22" t="s">
        <v>22</v>
      </c>
      <c r="B31" s="29" t="s">
        <v>22</v>
      </c>
      <c r="C31" s="29" t="s">
        <v>67</v>
      </c>
      <c r="D31" s="31" t="s">
        <v>131</v>
      </c>
      <c r="E31" s="34">
        <v>0</v>
      </c>
      <c r="F31" s="34">
        <v>0</v>
      </c>
      <c r="G31" s="34">
        <v>0</v>
      </c>
      <c r="H31" s="34">
        <v>4053.6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1" t="s">
        <v>154</v>
      </c>
      <c r="R31" s="31">
        <v>793</v>
      </c>
      <c r="S31" s="31">
        <v>12138</v>
      </c>
      <c r="T31" s="33">
        <f t="shared" si="0"/>
        <v>4053.6</v>
      </c>
      <c r="U31" s="1"/>
      <c r="V31" s="1"/>
    </row>
    <row r="32" spans="1:22" ht="15.75">
      <c r="A32" s="22" t="s">
        <v>22</v>
      </c>
      <c r="B32" s="29" t="s">
        <v>22</v>
      </c>
      <c r="C32" s="29" t="s">
        <v>74</v>
      </c>
      <c r="D32" s="31" t="s">
        <v>138</v>
      </c>
      <c r="E32" s="34">
        <v>0</v>
      </c>
      <c r="F32" s="34">
        <v>0</v>
      </c>
      <c r="G32" s="34">
        <v>0</v>
      </c>
      <c r="H32" s="34">
        <v>6271.2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1" t="s">
        <v>153</v>
      </c>
      <c r="R32" s="31">
        <v>794</v>
      </c>
      <c r="S32" s="31" t="s">
        <v>75</v>
      </c>
      <c r="T32" s="33">
        <f t="shared" si="0"/>
        <v>6271.2</v>
      </c>
      <c r="U32" s="1"/>
      <c r="V32" s="1"/>
    </row>
    <row r="33" spans="1:22" ht="15.75">
      <c r="A33" s="22" t="s">
        <v>22</v>
      </c>
      <c r="B33" s="29" t="s">
        <v>22</v>
      </c>
      <c r="C33" s="29" t="s">
        <v>73</v>
      </c>
      <c r="D33" s="31" t="s">
        <v>137</v>
      </c>
      <c r="E33" s="34">
        <v>128.4</v>
      </c>
      <c r="F33" s="34">
        <v>148.4</v>
      </c>
      <c r="G33" s="34">
        <v>0</v>
      </c>
      <c r="H33" s="34">
        <v>208.8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480</v>
      </c>
      <c r="Q33" s="31" t="s">
        <v>153</v>
      </c>
      <c r="R33" s="31">
        <v>794</v>
      </c>
      <c r="S33" s="31">
        <v>431109</v>
      </c>
      <c r="T33" s="33">
        <f t="shared" si="0"/>
        <v>965.6</v>
      </c>
      <c r="U33" s="1"/>
      <c r="V33" s="1"/>
    </row>
    <row r="34" spans="1:22" ht="15.75">
      <c r="A34" s="22" t="s">
        <v>22</v>
      </c>
      <c r="B34" s="29" t="s">
        <v>22</v>
      </c>
      <c r="C34" s="29" t="s">
        <v>63</v>
      </c>
      <c r="D34" s="31" t="s">
        <v>127</v>
      </c>
      <c r="E34" s="34">
        <v>0</v>
      </c>
      <c r="F34" s="34">
        <v>0</v>
      </c>
      <c r="G34" s="34">
        <v>0</v>
      </c>
      <c r="H34" s="34">
        <v>1663.2</v>
      </c>
      <c r="I34" s="34">
        <v>254.4</v>
      </c>
      <c r="J34" s="34">
        <v>0</v>
      </c>
      <c r="K34" s="34">
        <v>3672</v>
      </c>
      <c r="L34" s="34">
        <v>0</v>
      </c>
      <c r="M34" s="34">
        <v>0</v>
      </c>
      <c r="N34" s="34">
        <v>0</v>
      </c>
      <c r="O34" s="34">
        <v>0</v>
      </c>
      <c r="P34" s="34">
        <v>505.6</v>
      </c>
      <c r="Q34" s="31" t="s">
        <v>153</v>
      </c>
      <c r="R34" s="31">
        <v>794</v>
      </c>
      <c r="S34" s="31">
        <v>67288</v>
      </c>
      <c r="T34" s="33">
        <f t="shared" si="0"/>
        <v>6095.2000000000007</v>
      </c>
      <c r="U34" s="1"/>
      <c r="V34" s="1"/>
    </row>
    <row r="35" spans="1:22" ht="15.75">
      <c r="A35" s="22" t="s">
        <v>22</v>
      </c>
      <c r="B35" s="29" t="s">
        <v>22</v>
      </c>
      <c r="C35" s="29" t="s">
        <v>66</v>
      </c>
      <c r="D35" s="31" t="s">
        <v>130</v>
      </c>
      <c r="E35" s="34">
        <v>0</v>
      </c>
      <c r="F35" s="34">
        <v>0</v>
      </c>
      <c r="G35" s="34">
        <v>0</v>
      </c>
      <c r="H35" s="34">
        <v>1958.4</v>
      </c>
      <c r="I35" s="34">
        <v>212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1" t="s">
        <v>153</v>
      </c>
      <c r="R35" s="31">
        <v>794</v>
      </c>
      <c r="S35" s="31">
        <v>66966</v>
      </c>
      <c r="T35" s="33">
        <f t="shared" si="0"/>
        <v>2170.4</v>
      </c>
      <c r="U35" s="1"/>
      <c r="V35" s="1"/>
    </row>
    <row r="36" spans="1:22" ht="15.75">
      <c r="A36" s="22" t="s">
        <v>22</v>
      </c>
      <c r="B36" s="29" t="s">
        <v>22</v>
      </c>
      <c r="C36" s="29" t="s">
        <v>58</v>
      </c>
      <c r="D36" s="31" t="s">
        <v>122</v>
      </c>
      <c r="E36" s="34">
        <v>0</v>
      </c>
      <c r="F36" s="34">
        <v>0</v>
      </c>
      <c r="G36" s="34">
        <v>6505.6</v>
      </c>
      <c r="H36" s="34">
        <v>0</v>
      </c>
      <c r="I36" s="34">
        <v>381.6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1" t="s">
        <v>153</v>
      </c>
      <c r="R36" s="31">
        <v>794</v>
      </c>
      <c r="S36" s="31">
        <v>67490</v>
      </c>
      <c r="T36" s="33">
        <f t="shared" si="0"/>
        <v>6887.2000000000007</v>
      </c>
      <c r="U36" s="1"/>
      <c r="V36" s="1"/>
    </row>
    <row r="37" spans="1:22" ht="15.75">
      <c r="A37" s="22" t="s">
        <v>22</v>
      </c>
      <c r="B37" s="29" t="s">
        <v>22</v>
      </c>
      <c r="C37" s="29" t="s">
        <v>64</v>
      </c>
      <c r="D37" s="31" t="s">
        <v>128</v>
      </c>
      <c r="E37" s="34">
        <v>0</v>
      </c>
      <c r="F37" s="34">
        <v>0</v>
      </c>
      <c r="G37" s="34">
        <v>0</v>
      </c>
      <c r="H37" s="34">
        <v>1562.4</v>
      </c>
      <c r="I37" s="34">
        <v>0</v>
      </c>
      <c r="J37" s="34">
        <v>0</v>
      </c>
      <c r="K37" s="34">
        <v>1238.4000000000001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1" t="s">
        <v>153</v>
      </c>
      <c r="R37" s="31">
        <v>794</v>
      </c>
      <c r="S37" s="31">
        <v>66834</v>
      </c>
      <c r="T37" s="33">
        <f t="shared" si="0"/>
        <v>2800.8</v>
      </c>
      <c r="U37" s="1"/>
      <c r="V37" s="1"/>
    </row>
    <row r="38" spans="1:22" ht="15.75">
      <c r="A38" s="22" t="s">
        <v>22</v>
      </c>
      <c r="B38" s="29" t="s">
        <v>22</v>
      </c>
      <c r="C38" s="29" t="s">
        <v>65</v>
      </c>
      <c r="D38" s="31" t="s">
        <v>129</v>
      </c>
      <c r="E38" s="34">
        <v>0</v>
      </c>
      <c r="F38" s="34">
        <v>0</v>
      </c>
      <c r="G38" s="34">
        <v>0</v>
      </c>
      <c r="H38" s="34">
        <v>864</v>
      </c>
      <c r="I38" s="34">
        <v>180.2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1" t="s">
        <v>153</v>
      </c>
      <c r="R38" s="31">
        <v>794</v>
      </c>
      <c r="S38" s="31">
        <v>66818</v>
      </c>
      <c r="T38" s="33">
        <f t="shared" si="0"/>
        <v>1044.2</v>
      </c>
      <c r="U38" s="1"/>
      <c r="V38" s="1"/>
    </row>
    <row r="39" spans="1:22" ht="15.75">
      <c r="A39" s="22" t="s">
        <v>22</v>
      </c>
      <c r="B39" s="29" t="s">
        <v>22</v>
      </c>
      <c r="C39" s="29" t="s">
        <v>57</v>
      </c>
      <c r="D39" s="31" t="s">
        <v>121</v>
      </c>
      <c r="E39" s="34">
        <v>0</v>
      </c>
      <c r="F39" s="34">
        <v>0</v>
      </c>
      <c r="G39" s="34">
        <v>0</v>
      </c>
      <c r="H39" s="34">
        <v>1620</v>
      </c>
      <c r="I39" s="34">
        <v>116.6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1" t="s">
        <v>153</v>
      </c>
      <c r="R39" s="31">
        <v>794</v>
      </c>
      <c r="S39" s="31">
        <v>67008</v>
      </c>
      <c r="T39" s="33">
        <f t="shared" si="0"/>
        <v>1736.6</v>
      </c>
      <c r="U39" s="1"/>
      <c r="V39" s="1"/>
    </row>
    <row r="40" spans="1:22" ht="15.75">
      <c r="A40" s="22" t="s">
        <v>22</v>
      </c>
      <c r="B40" s="29" t="s">
        <v>22</v>
      </c>
      <c r="C40" s="29" t="s">
        <v>68</v>
      </c>
      <c r="D40" s="31" t="s">
        <v>132</v>
      </c>
      <c r="E40" s="34">
        <v>0</v>
      </c>
      <c r="F40" s="34">
        <v>0</v>
      </c>
      <c r="G40" s="34">
        <v>1968.8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1" t="s">
        <v>153</v>
      </c>
      <c r="R40" s="31">
        <v>794</v>
      </c>
      <c r="S40" s="31">
        <v>447218</v>
      </c>
      <c r="T40" s="33">
        <f t="shared" si="0"/>
        <v>1968.8</v>
      </c>
      <c r="U40" s="1"/>
      <c r="V40" s="1"/>
    </row>
    <row r="41" spans="1:22" ht="15.75">
      <c r="A41" s="22" t="s">
        <v>22</v>
      </c>
      <c r="B41" s="29" t="s">
        <v>22</v>
      </c>
      <c r="C41" s="29" t="s">
        <v>69</v>
      </c>
      <c r="D41" s="31" t="s">
        <v>133</v>
      </c>
      <c r="E41" s="34">
        <v>0</v>
      </c>
      <c r="F41" s="34">
        <v>0</v>
      </c>
      <c r="G41" s="34">
        <v>0</v>
      </c>
      <c r="H41" s="34">
        <v>2354.4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1" t="s">
        <v>153</v>
      </c>
      <c r="R41" s="31">
        <v>794</v>
      </c>
      <c r="S41" s="31">
        <v>414263</v>
      </c>
      <c r="T41" s="33">
        <f t="shared" si="0"/>
        <v>2354.4</v>
      </c>
      <c r="U41" s="1"/>
      <c r="V41" s="1"/>
    </row>
    <row r="42" spans="1:22" ht="15.75">
      <c r="A42" s="22" t="s">
        <v>22</v>
      </c>
      <c r="B42" s="29" t="s">
        <v>22</v>
      </c>
      <c r="C42" s="29" t="s">
        <v>61</v>
      </c>
      <c r="D42" s="31" t="s">
        <v>125</v>
      </c>
      <c r="E42" s="34">
        <v>0</v>
      </c>
      <c r="F42" s="34">
        <v>0</v>
      </c>
      <c r="G42" s="34">
        <v>0</v>
      </c>
      <c r="H42" s="34">
        <v>5104.8</v>
      </c>
      <c r="I42" s="34">
        <v>0</v>
      </c>
      <c r="J42" s="34">
        <v>0</v>
      </c>
      <c r="K42" s="34">
        <v>1108.8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1" t="s">
        <v>154</v>
      </c>
      <c r="R42" s="31">
        <v>793</v>
      </c>
      <c r="S42" s="31">
        <v>12090</v>
      </c>
      <c r="T42" s="33">
        <f t="shared" si="0"/>
        <v>6213.6</v>
      </c>
      <c r="U42" s="1"/>
      <c r="V42" s="1"/>
    </row>
    <row r="43" spans="1:22" ht="15.75">
      <c r="A43" s="22" t="s">
        <v>22</v>
      </c>
      <c r="B43" s="29" t="s">
        <v>22</v>
      </c>
      <c r="C43" s="29" t="s">
        <v>62</v>
      </c>
      <c r="D43" s="31" t="s">
        <v>126</v>
      </c>
      <c r="E43" s="34">
        <v>0</v>
      </c>
      <c r="F43" s="34">
        <v>0</v>
      </c>
      <c r="G43" s="34">
        <v>0</v>
      </c>
      <c r="H43" s="34">
        <v>2016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1" t="s">
        <v>154</v>
      </c>
      <c r="R43" s="31">
        <v>793</v>
      </c>
      <c r="S43" s="31">
        <v>2663</v>
      </c>
      <c r="T43" s="33">
        <f t="shared" si="0"/>
        <v>2016</v>
      </c>
      <c r="U43" s="1"/>
      <c r="V43" s="1"/>
    </row>
    <row r="44" spans="1:22" ht="15.75">
      <c r="A44" s="22" t="s">
        <v>22</v>
      </c>
      <c r="B44" s="29" t="s">
        <v>22</v>
      </c>
      <c r="C44" s="29" t="s">
        <v>54</v>
      </c>
      <c r="D44" s="31" t="s">
        <v>119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7168</v>
      </c>
      <c r="N44" s="34">
        <v>0</v>
      </c>
      <c r="O44" s="34">
        <v>0</v>
      </c>
      <c r="P44" s="34">
        <v>0</v>
      </c>
      <c r="Q44" s="31" t="s">
        <v>153</v>
      </c>
      <c r="R44" s="31">
        <v>794</v>
      </c>
      <c r="S44" s="31">
        <v>67563</v>
      </c>
      <c r="T44" s="33">
        <f t="shared" si="0"/>
        <v>7168</v>
      </c>
      <c r="U44" s="1"/>
      <c r="V44" s="1"/>
    </row>
    <row r="45" spans="1:22" ht="15.75">
      <c r="A45" s="22" t="s">
        <v>22</v>
      </c>
      <c r="B45" s="29" t="s">
        <v>164</v>
      </c>
      <c r="C45" s="29" t="s">
        <v>77</v>
      </c>
      <c r="D45" s="31" t="s">
        <v>139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928.8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1" t="s">
        <v>153</v>
      </c>
      <c r="R45" s="31">
        <v>794</v>
      </c>
      <c r="S45" s="31">
        <v>420743</v>
      </c>
      <c r="T45" s="33">
        <f t="shared" si="0"/>
        <v>928.8</v>
      </c>
      <c r="U45" s="1"/>
      <c r="V45" s="1"/>
    </row>
    <row r="46" spans="1:22" ht="15.75">
      <c r="A46" s="22" t="s">
        <v>22</v>
      </c>
      <c r="B46" s="29" t="s">
        <v>165</v>
      </c>
      <c r="C46" s="29" t="s">
        <v>80</v>
      </c>
      <c r="D46" s="31" t="s">
        <v>141</v>
      </c>
      <c r="E46" s="34">
        <v>0</v>
      </c>
      <c r="F46" s="34">
        <v>0</v>
      </c>
      <c r="G46" s="34">
        <v>0</v>
      </c>
      <c r="H46" s="34">
        <v>0</v>
      </c>
      <c r="I46" s="34">
        <v>137.80000000000001</v>
      </c>
      <c r="J46" s="34">
        <v>0</v>
      </c>
      <c r="K46" s="34">
        <v>2217.6</v>
      </c>
      <c r="L46" s="34">
        <v>0</v>
      </c>
      <c r="M46" s="34">
        <v>0</v>
      </c>
      <c r="N46" s="34">
        <v>0</v>
      </c>
      <c r="O46" s="34">
        <v>0</v>
      </c>
      <c r="P46" s="34">
        <v>518.4</v>
      </c>
      <c r="Q46" s="31" t="s">
        <v>153</v>
      </c>
      <c r="R46" s="31">
        <v>4608</v>
      </c>
      <c r="S46" s="31">
        <v>79758</v>
      </c>
      <c r="T46" s="33">
        <f t="shared" si="0"/>
        <v>2873.8</v>
      </c>
      <c r="U46" s="1"/>
      <c r="V46" s="1"/>
    </row>
    <row r="47" spans="1:22" ht="15.75">
      <c r="A47" s="22" t="s">
        <v>22</v>
      </c>
      <c r="B47" s="29" t="s">
        <v>165</v>
      </c>
      <c r="C47" s="29" t="s">
        <v>79</v>
      </c>
      <c r="D47" s="31" t="s">
        <v>140</v>
      </c>
      <c r="E47" s="34">
        <v>0</v>
      </c>
      <c r="F47" s="34">
        <v>0</v>
      </c>
      <c r="G47" s="34">
        <v>0</v>
      </c>
      <c r="H47" s="34">
        <v>3744</v>
      </c>
      <c r="I47" s="34">
        <v>137.80000000000001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1" t="s">
        <v>153</v>
      </c>
      <c r="R47" s="31">
        <v>1303</v>
      </c>
      <c r="S47" s="31">
        <v>97438</v>
      </c>
      <c r="T47" s="33">
        <f t="shared" si="0"/>
        <v>3881.8</v>
      </c>
      <c r="U47" s="1"/>
      <c r="V47" s="1"/>
    </row>
    <row r="48" spans="1:22" ht="15.75">
      <c r="A48" s="22" t="s">
        <v>22</v>
      </c>
      <c r="B48" s="29" t="s">
        <v>166</v>
      </c>
      <c r="C48" s="29" t="s">
        <v>83</v>
      </c>
      <c r="D48" s="31" t="s">
        <v>143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2239.1999999999998</v>
      </c>
      <c r="L48" s="34">
        <v>0</v>
      </c>
      <c r="M48" s="34">
        <v>0</v>
      </c>
      <c r="N48" s="34">
        <v>0</v>
      </c>
      <c r="O48" s="34">
        <v>0</v>
      </c>
      <c r="P48" s="34">
        <v>499.2</v>
      </c>
      <c r="Q48" s="31" t="s">
        <v>153</v>
      </c>
      <c r="R48" s="31">
        <v>3979</v>
      </c>
      <c r="S48" s="31">
        <v>53155</v>
      </c>
      <c r="T48" s="33">
        <f t="shared" si="0"/>
        <v>2738.3999999999996</v>
      </c>
      <c r="U48" s="1"/>
      <c r="V48" s="1"/>
    </row>
    <row r="49" spans="1:22" ht="15.75">
      <c r="A49" s="22" t="s">
        <v>22</v>
      </c>
      <c r="B49" s="29" t="s">
        <v>166</v>
      </c>
      <c r="C49" s="29" t="s">
        <v>82</v>
      </c>
      <c r="D49" s="31" t="s">
        <v>142</v>
      </c>
      <c r="E49" s="34">
        <v>0</v>
      </c>
      <c r="F49" s="34">
        <v>0</v>
      </c>
      <c r="G49" s="34">
        <v>0</v>
      </c>
      <c r="H49" s="34">
        <v>2419.1999999999998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1" t="s">
        <v>153</v>
      </c>
      <c r="R49" s="31">
        <v>3979</v>
      </c>
      <c r="S49" s="31">
        <v>52914</v>
      </c>
      <c r="T49" s="33">
        <f t="shared" si="0"/>
        <v>2419.1999999999998</v>
      </c>
      <c r="U49" s="1"/>
      <c r="V49" s="1"/>
    </row>
    <row r="50" spans="1:22" ht="15.75">
      <c r="A50" s="22" t="s">
        <v>22</v>
      </c>
      <c r="B50" s="29" t="s">
        <v>167</v>
      </c>
      <c r="C50" s="29" t="s">
        <v>85</v>
      </c>
      <c r="D50" s="31" t="s">
        <v>144</v>
      </c>
      <c r="E50" s="34">
        <v>0</v>
      </c>
      <c r="F50" s="34">
        <v>0</v>
      </c>
      <c r="G50" s="34">
        <v>0</v>
      </c>
      <c r="H50" s="34">
        <v>1562.4</v>
      </c>
      <c r="I50" s="34">
        <v>148.4</v>
      </c>
      <c r="J50" s="34">
        <v>0</v>
      </c>
      <c r="K50" s="34">
        <v>777.6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1" t="s">
        <v>153</v>
      </c>
      <c r="R50" s="31">
        <v>1304</v>
      </c>
      <c r="S50" s="31">
        <v>105163</v>
      </c>
      <c r="T50" s="33">
        <f t="shared" si="0"/>
        <v>2488.4</v>
      </c>
      <c r="U50" s="1"/>
      <c r="V50" s="1"/>
    </row>
    <row r="51" spans="1:22" ht="15.75">
      <c r="A51" s="22" t="s">
        <v>22</v>
      </c>
      <c r="B51" s="29" t="s">
        <v>167</v>
      </c>
      <c r="C51" s="29" t="s">
        <v>86</v>
      </c>
      <c r="D51" s="31" t="s">
        <v>145</v>
      </c>
      <c r="E51" s="34">
        <v>0</v>
      </c>
      <c r="F51" s="34">
        <v>0</v>
      </c>
      <c r="G51" s="34">
        <v>0</v>
      </c>
      <c r="H51" s="34">
        <v>496.8</v>
      </c>
      <c r="I51" s="34">
        <v>0</v>
      </c>
      <c r="J51" s="34">
        <v>0</v>
      </c>
      <c r="K51" s="34">
        <v>151.19999999999999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1" t="s">
        <v>153</v>
      </c>
      <c r="R51" s="31">
        <v>1304</v>
      </c>
      <c r="S51" s="31">
        <v>105171</v>
      </c>
      <c r="T51" s="33">
        <f t="shared" si="0"/>
        <v>648</v>
      </c>
      <c r="U51" s="1"/>
      <c r="V51" s="1"/>
    </row>
    <row r="52" spans="1:22" ht="15.75">
      <c r="A52" s="22" t="s">
        <v>22</v>
      </c>
      <c r="B52" s="29" t="s">
        <v>168</v>
      </c>
      <c r="C52" s="29" t="s">
        <v>90</v>
      </c>
      <c r="D52" s="31" t="s">
        <v>148</v>
      </c>
      <c r="E52" s="34">
        <v>0</v>
      </c>
      <c r="F52" s="34">
        <v>0</v>
      </c>
      <c r="G52" s="34">
        <v>1883.2</v>
      </c>
      <c r="H52" s="34">
        <v>0</v>
      </c>
      <c r="I52" s="34">
        <v>0</v>
      </c>
      <c r="J52" s="34">
        <v>1369.6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1" t="s">
        <v>153</v>
      </c>
      <c r="R52" s="31">
        <v>4790</v>
      </c>
      <c r="S52" s="31">
        <v>91170</v>
      </c>
      <c r="T52" s="33">
        <f t="shared" si="0"/>
        <v>3252.8</v>
      </c>
      <c r="U52" s="1"/>
      <c r="V52" s="1"/>
    </row>
    <row r="53" spans="1:22" ht="15.75">
      <c r="A53" s="22" t="s">
        <v>22</v>
      </c>
      <c r="B53" s="29" t="s">
        <v>168</v>
      </c>
      <c r="C53" s="29" t="s">
        <v>89</v>
      </c>
      <c r="D53" s="31" t="s">
        <v>147</v>
      </c>
      <c r="E53" s="34">
        <v>0</v>
      </c>
      <c r="F53" s="34">
        <v>0</v>
      </c>
      <c r="G53" s="34">
        <v>0</v>
      </c>
      <c r="H53" s="34">
        <v>885.6</v>
      </c>
      <c r="I53" s="34">
        <v>0</v>
      </c>
      <c r="J53" s="34">
        <v>0</v>
      </c>
      <c r="K53" s="34">
        <v>345.6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1" t="s">
        <v>153</v>
      </c>
      <c r="R53" s="31">
        <v>4608</v>
      </c>
      <c r="S53" s="31">
        <v>70270</v>
      </c>
      <c r="T53" s="33">
        <f t="shared" si="0"/>
        <v>1231.2</v>
      </c>
      <c r="U53" s="1"/>
      <c r="V53" s="1"/>
    </row>
    <row r="54" spans="1:22" ht="15.75">
      <c r="A54" s="22" t="s">
        <v>22</v>
      </c>
      <c r="B54" s="29" t="s">
        <v>168</v>
      </c>
      <c r="C54" s="29" t="s">
        <v>88</v>
      </c>
      <c r="D54" s="31" t="s">
        <v>146</v>
      </c>
      <c r="E54" s="34">
        <v>0</v>
      </c>
      <c r="F54" s="34">
        <v>0</v>
      </c>
      <c r="G54" s="34">
        <v>0</v>
      </c>
      <c r="H54" s="34">
        <v>496.8</v>
      </c>
      <c r="I54" s="34">
        <v>0</v>
      </c>
      <c r="J54" s="34">
        <v>0</v>
      </c>
      <c r="K54" s="34">
        <v>345.6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1" t="s">
        <v>153</v>
      </c>
      <c r="R54" s="31">
        <v>4608</v>
      </c>
      <c r="S54" s="31">
        <v>73563</v>
      </c>
      <c r="T54" s="33">
        <f t="shared" si="0"/>
        <v>842.40000000000009</v>
      </c>
      <c r="U54" s="1"/>
      <c r="V54" s="1"/>
    </row>
    <row r="55" spans="1:22" ht="15.75">
      <c r="A55" s="22" t="s">
        <v>22</v>
      </c>
      <c r="B55" s="29" t="s">
        <v>169</v>
      </c>
      <c r="C55" s="29" t="s">
        <v>92</v>
      </c>
      <c r="D55" s="31" t="s">
        <v>149</v>
      </c>
      <c r="E55" s="34">
        <v>0</v>
      </c>
      <c r="F55" s="34">
        <v>0</v>
      </c>
      <c r="G55" s="34">
        <v>0</v>
      </c>
      <c r="H55" s="34">
        <v>1353.6</v>
      </c>
      <c r="I55" s="34">
        <v>0</v>
      </c>
      <c r="J55" s="34">
        <v>0</v>
      </c>
      <c r="K55" s="34">
        <v>1288.8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1" t="s">
        <v>153</v>
      </c>
      <c r="R55" s="31">
        <v>794</v>
      </c>
      <c r="S55" s="31">
        <v>52477</v>
      </c>
      <c r="T55" s="33">
        <f t="shared" si="0"/>
        <v>2642.3999999999996</v>
      </c>
      <c r="U55" s="1"/>
      <c r="V55" s="1"/>
    </row>
    <row r="56" spans="1:22" ht="15.75">
      <c r="A56" s="22" t="s">
        <v>22</v>
      </c>
      <c r="B56" s="29" t="s">
        <v>169</v>
      </c>
      <c r="C56" s="29" t="s">
        <v>93</v>
      </c>
      <c r="D56" s="31" t="s">
        <v>150</v>
      </c>
      <c r="E56" s="34">
        <v>0</v>
      </c>
      <c r="F56" s="34">
        <v>0</v>
      </c>
      <c r="G56" s="34">
        <v>0</v>
      </c>
      <c r="H56" s="34">
        <v>1188</v>
      </c>
      <c r="I56" s="34">
        <v>159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1" t="s">
        <v>153</v>
      </c>
      <c r="R56" s="31">
        <v>794</v>
      </c>
      <c r="S56" s="31">
        <v>52493</v>
      </c>
      <c r="T56" s="33">
        <f t="shared" si="0"/>
        <v>1347</v>
      </c>
      <c r="U56" s="1"/>
      <c r="V56" s="1"/>
    </row>
    <row r="57" spans="1:22" ht="15.75">
      <c r="A57" s="22" t="s">
        <v>22</v>
      </c>
      <c r="B57" s="29" t="s">
        <v>170</v>
      </c>
      <c r="C57" s="29" t="s">
        <v>95</v>
      </c>
      <c r="D57" s="31" t="s">
        <v>151</v>
      </c>
      <c r="E57" s="34">
        <v>0</v>
      </c>
      <c r="F57" s="34">
        <v>0</v>
      </c>
      <c r="G57" s="34">
        <v>0</v>
      </c>
      <c r="H57" s="34">
        <v>1087.2</v>
      </c>
      <c r="I57" s="34">
        <v>0</v>
      </c>
      <c r="J57" s="34">
        <v>0</v>
      </c>
      <c r="K57" s="34">
        <v>576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1" t="s">
        <v>153</v>
      </c>
      <c r="R57" s="31">
        <v>794</v>
      </c>
      <c r="S57" s="31">
        <v>245852</v>
      </c>
      <c r="T57" s="33">
        <f t="shared" si="0"/>
        <v>1663.2</v>
      </c>
      <c r="U57" s="1"/>
      <c r="V57" s="1"/>
    </row>
    <row r="58" spans="1:22" ht="15.75">
      <c r="A58" s="22" t="s">
        <v>22</v>
      </c>
      <c r="B58" s="29" t="s">
        <v>171</v>
      </c>
      <c r="C58" s="29" t="s">
        <v>97</v>
      </c>
      <c r="D58" s="31" t="s">
        <v>152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900</v>
      </c>
      <c r="L58" s="34">
        <v>0</v>
      </c>
      <c r="M58" s="34">
        <v>0</v>
      </c>
      <c r="N58" s="34">
        <v>0</v>
      </c>
      <c r="O58" s="34">
        <v>0</v>
      </c>
      <c r="P58" s="34">
        <v>204.8</v>
      </c>
      <c r="Q58" s="31" t="s">
        <v>153</v>
      </c>
      <c r="R58" s="31">
        <v>1303</v>
      </c>
      <c r="S58" s="31">
        <v>155446</v>
      </c>
      <c r="T58" s="33">
        <f t="shared" si="0"/>
        <v>1104.8</v>
      </c>
      <c r="U58" s="1"/>
      <c r="V58" s="1"/>
    </row>
    <row r="59" spans="1:22" ht="18.75" thickBot="1">
      <c r="S59" s="19" t="s">
        <v>2</v>
      </c>
      <c r="T59" s="21">
        <f>SUM(T4:T58)</f>
        <v>158327.79999999996</v>
      </c>
    </row>
  </sheetData>
  <sheetProtection password="E083" sheet="1" objects="1" scenarios="1"/>
  <mergeCells count="8">
    <mergeCell ref="A1:T1"/>
    <mergeCell ref="A2:A3"/>
    <mergeCell ref="B2:B3"/>
    <mergeCell ref="C2:C3"/>
    <mergeCell ref="Q2:Q3"/>
    <mergeCell ref="R2:R3"/>
    <mergeCell ref="S2:S3"/>
    <mergeCell ref="T2:T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59"/>
  <sheetViews>
    <sheetView topLeftCell="A32" zoomScale="70" zoomScaleNormal="70" workbookViewId="0">
      <selection activeCell="F71" sqref="F71"/>
    </sheetView>
  </sheetViews>
  <sheetFormatPr defaultRowHeight="15"/>
  <cols>
    <col min="1" max="1" width="19.42578125" style="2" customWidth="1"/>
    <col min="2" max="2" width="27.140625" style="2" bestFit="1" customWidth="1"/>
    <col min="3" max="3" width="81.7109375" style="2" customWidth="1"/>
    <col min="4" max="4" width="18.7109375" style="3" bestFit="1" customWidth="1"/>
    <col min="5" max="5" width="11.42578125" style="3" bestFit="1" customWidth="1"/>
    <col min="6" max="6" width="15.5703125" style="3" bestFit="1" customWidth="1"/>
    <col min="7" max="7" width="13" style="3" bestFit="1" customWidth="1"/>
    <col min="8" max="9" width="16.7109375" style="3" bestFit="1" customWidth="1"/>
    <col min="10" max="10" width="13" style="3" bestFit="1" customWidth="1"/>
    <col min="11" max="11" width="12.7109375" style="3" bestFit="1" customWidth="1"/>
    <col min="12" max="12" width="12.140625" style="3" bestFit="1" customWidth="1"/>
    <col min="13" max="13" width="14.28515625" style="3" bestFit="1" customWidth="1"/>
    <col min="14" max="14" width="13.140625" style="3" bestFit="1" customWidth="1"/>
    <col min="15" max="15" width="10.140625" style="3" bestFit="1" customWidth="1"/>
    <col min="16" max="16" width="12.140625" style="3" bestFit="1" customWidth="1"/>
    <col min="17" max="17" width="14.42578125" style="3" bestFit="1" customWidth="1"/>
    <col min="18" max="18" width="20.28515625" style="3" customWidth="1"/>
    <col min="19" max="16384" width="9.140625" style="2"/>
  </cols>
  <sheetData>
    <row r="1" spans="1:20" ht="91.5" customHeight="1" thickBot="1">
      <c r="A1" s="75" t="s">
        <v>178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4"/>
      <c r="S1" s="1"/>
      <c r="T1" s="1"/>
    </row>
    <row r="2" spans="1:20" ht="15.75">
      <c r="A2" s="65" t="s">
        <v>3</v>
      </c>
      <c r="B2" s="67" t="s">
        <v>4</v>
      </c>
      <c r="C2" s="67" t="s">
        <v>21</v>
      </c>
      <c r="D2" s="4" t="s">
        <v>1</v>
      </c>
      <c r="E2" s="20">
        <v>2140</v>
      </c>
      <c r="F2" s="20">
        <v>551.20000000000005</v>
      </c>
      <c r="G2" s="20">
        <v>28927.4</v>
      </c>
      <c r="H2" s="20">
        <v>74814.399999999994</v>
      </c>
      <c r="I2" s="20">
        <v>384516</v>
      </c>
      <c r="J2" s="20">
        <v>69760</v>
      </c>
      <c r="K2" s="20">
        <v>3873.4</v>
      </c>
      <c r="L2" s="20">
        <v>12441.6</v>
      </c>
      <c r="M2" s="20">
        <v>1005.8</v>
      </c>
      <c r="N2" s="20">
        <v>79321.600000000006</v>
      </c>
      <c r="O2" s="67" t="s">
        <v>18</v>
      </c>
      <c r="P2" s="67" t="s">
        <v>19</v>
      </c>
      <c r="Q2" s="67" t="s">
        <v>20</v>
      </c>
      <c r="R2" s="73" t="s">
        <v>98</v>
      </c>
      <c r="S2" s="1"/>
      <c r="T2" s="1"/>
    </row>
    <row r="3" spans="1:20" ht="47.25">
      <c r="A3" s="71"/>
      <c r="B3" s="72"/>
      <c r="C3" s="72"/>
      <c r="D3" s="18" t="s">
        <v>5</v>
      </c>
      <c r="E3" s="18" t="s">
        <v>6</v>
      </c>
      <c r="F3" s="18" t="s">
        <v>7</v>
      </c>
      <c r="G3" s="18" t="s">
        <v>10</v>
      </c>
      <c r="H3" s="18" t="s">
        <v>11</v>
      </c>
      <c r="I3" s="18" t="s">
        <v>12</v>
      </c>
      <c r="J3" s="18" t="s">
        <v>13</v>
      </c>
      <c r="K3" s="18" t="s">
        <v>14</v>
      </c>
      <c r="L3" s="18" t="s">
        <v>15</v>
      </c>
      <c r="M3" s="18" t="s">
        <v>16</v>
      </c>
      <c r="N3" s="18" t="s">
        <v>17</v>
      </c>
      <c r="O3" s="72"/>
      <c r="P3" s="72"/>
      <c r="Q3" s="72"/>
      <c r="R3" s="74"/>
      <c r="S3" s="1"/>
      <c r="T3" s="1"/>
    </row>
    <row r="4" spans="1:20" ht="15.75">
      <c r="A4" s="22" t="s">
        <v>22</v>
      </c>
      <c r="B4" s="29" t="s">
        <v>155</v>
      </c>
      <c r="C4" s="29" t="s">
        <v>26</v>
      </c>
      <c r="D4" s="31" t="s">
        <v>101</v>
      </c>
      <c r="E4" s="34">
        <v>0</v>
      </c>
      <c r="F4" s="34">
        <v>0</v>
      </c>
      <c r="G4" s="34">
        <v>0</v>
      </c>
      <c r="H4" s="34">
        <v>0</v>
      </c>
      <c r="I4" s="34">
        <v>1440</v>
      </c>
      <c r="J4" s="34">
        <v>0</v>
      </c>
      <c r="K4" s="34">
        <v>0</v>
      </c>
      <c r="L4" s="34">
        <v>0</v>
      </c>
      <c r="M4" s="34">
        <v>0</v>
      </c>
      <c r="N4" s="34">
        <v>0</v>
      </c>
      <c r="O4" s="31" t="s">
        <v>153</v>
      </c>
      <c r="P4" s="31">
        <v>3972</v>
      </c>
      <c r="Q4" s="31">
        <v>245984</v>
      </c>
      <c r="R4" s="33">
        <f t="shared" ref="R4:R58" si="0">SUM(E4:N4)</f>
        <v>1440</v>
      </c>
      <c r="S4" s="1"/>
      <c r="T4" s="1"/>
    </row>
    <row r="5" spans="1:20" ht="15.75">
      <c r="A5" s="22" t="s">
        <v>22</v>
      </c>
      <c r="B5" s="29" t="s">
        <v>155</v>
      </c>
      <c r="C5" s="29" t="s">
        <v>25</v>
      </c>
      <c r="D5" s="31" t="s">
        <v>100</v>
      </c>
      <c r="E5" s="34">
        <v>0</v>
      </c>
      <c r="F5" s="34">
        <v>0</v>
      </c>
      <c r="G5" s="34">
        <v>0</v>
      </c>
      <c r="H5" s="34">
        <v>0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  <c r="N5" s="34">
        <v>0</v>
      </c>
      <c r="O5" s="31" t="s">
        <v>153</v>
      </c>
      <c r="P5" s="31">
        <v>3972</v>
      </c>
      <c r="Q5" s="31">
        <v>54666</v>
      </c>
      <c r="R5" s="33">
        <f t="shared" si="0"/>
        <v>0</v>
      </c>
      <c r="S5" s="1"/>
      <c r="T5" s="1"/>
    </row>
    <row r="6" spans="1:20" ht="15.75">
      <c r="A6" s="22" t="s">
        <v>22</v>
      </c>
      <c r="B6" s="29" t="s">
        <v>155</v>
      </c>
      <c r="C6" s="29" t="s">
        <v>27</v>
      </c>
      <c r="D6" s="31" t="s">
        <v>102</v>
      </c>
      <c r="E6" s="34">
        <v>0</v>
      </c>
      <c r="F6" s="34">
        <v>84.8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435.2</v>
      </c>
      <c r="O6" s="31" t="s">
        <v>153</v>
      </c>
      <c r="P6" s="31">
        <v>3972</v>
      </c>
      <c r="Q6" s="31">
        <v>90115</v>
      </c>
      <c r="R6" s="33">
        <f t="shared" si="0"/>
        <v>520</v>
      </c>
      <c r="S6" s="1"/>
      <c r="T6" s="1"/>
    </row>
    <row r="7" spans="1:20" ht="15.75">
      <c r="A7" s="22" t="s">
        <v>22</v>
      </c>
      <c r="B7" s="29" t="s">
        <v>155</v>
      </c>
      <c r="C7" s="29" t="s">
        <v>24</v>
      </c>
      <c r="D7" s="31" t="s">
        <v>99</v>
      </c>
      <c r="E7" s="34">
        <v>0</v>
      </c>
      <c r="F7" s="34">
        <v>0</v>
      </c>
      <c r="G7" s="34">
        <v>307.39999999999998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  <c r="N7" s="34">
        <v>422.4</v>
      </c>
      <c r="O7" s="31" t="s">
        <v>153</v>
      </c>
      <c r="P7" s="31">
        <v>3972</v>
      </c>
      <c r="Q7" s="31">
        <v>243590</v>
      </c>
      <c r="R7" s="33">
        <f t="shared" si="0"/>
        <v>729.8</v>
      </c>
      <c r="S7" s="1"/>
      <c r="T7" s="1"/>
    </row>
    <row r="8" spans="1:20" ht="15.75">
      <c r="A8" s="22" t="s">
        <v>22</v>
      </c>
      <c r="B8" s="29" t="s">
        <v>156</v>
      </c>
      <c r="C8" s="29" t="s">
        <v>31</v>
      </c>
      <c r="D8" s="31" t="s">
        <v>105</v>
      </c>
      <c r="E8" s="34">
        <v>0</v>
      </c>
      <c r="F8" s="34">
        <v>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1" t="s">
        <v>153</v>
      </c>
      <c r="P8" s="31">
        <v>1303</v>
      </c>
      <c r="Q8" s="31">
        <v>103462</v>
      </c>
      <c r="R8" s="33">
        <f t="shared" si="0"/>
        <v>0</v>
      </c>
      <c r="S8" s="1"/>
      <c r="T8" s="1"/>
    </row>
    <row r="9" spans="1:20" ht="15.75">
      <c r="A9" s="22" t="s">
        <v>22</v>
      </c>
      <c r="B9" s="29" t="s">
        <v>156</v>
      </c>
      <c r="C9" s="29" t="s">
        <v>29</v>
      </c>
      <c r="D9" s="31" t="s">
        <v>103</v>
      </c>
      <c r="E9" s="34">
        <v>0</v>
      </c>
      <c r="F9" s="34">
        <v>0</v>
      </c>
      <c r="G9" s="34">
        <v>0</v>
      </c>
      <c r="H9" s="34">
        <v>0</v>
      </c>
      <c r="I9" s="34">
        <v>3211.2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1" t="s">
        <v>153</v>
      </c>
      <c r="P9" s="31">
        <v>1303</v>
      </c>
      <c r="Q9" s="31">
        <v>88544</v>
      </c>
      <c r="R9" s="33">
        <f t="shared" si="0"/>
        <v>3211.2</v>
      </c>
      <c r="S9" s="1"/>
      <c r="T9" s="1"/>
    </row>
    <row r="10" spans="1:20" ht="15.75">
      <c r="A10" s="22" t="s">
        <v>22</v>
      </c>
      <c r="B10" s="29" t="s">
        <v>156</v>
      </c>
      <c r="C10" s="29" t="s">
        <v>30</v>
      </c>
      <c r="D10" s="31" t="s">
        <v>104</v>
      </c>
      <c r="E10" s="34">
        <v>0</v>
      </c>
      <c r="F10" s="34">
        <v>116.6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512</v>
      </c>
      <c r="O10" s="31" t="s">
        <v>153</v>
      </c>
      <c r="P10" s="31">
        <v>1303</v>
      </c>
      <c r="Q10" s="31">
        <v>101826</v>
      </c>
      <c r="R10" s="33">
        <f t="shared" si="0"/>
        <v>628.6</v>
      </c>
      <c r="S10" s="1"/>
      <c r="T10" s="1"/>
    </row>
    <row r="11" spans="1:20" ht="15.75">
      <c r="A11" s="22" t="s">
        <v>22</v>
      </c>
      <c r="B11" s="29" t="s">
        <v>156</v>
      </c>
      <c r="C11" s="29" t="s">
        <v>32</v>
      </c>
      <c r="D11" s="31" t="s">
        <v>106</v>
      </c>
      <c r="E11" s="34">
        <v>0</v>
      </c>
      <c r="F11" s="34">
        <v>0</v>
      </c>
      <c r="G11" s="34">
        <v>222.6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422.4</v>
      </c>
      <c r="O11" s="31" t="s">
        <v>153</v>
      </c>
      <c r="P11" s="31">
        <v>1303</v>
      </c>
      <c r="Q11" s="31">
        <v>103691</v>
      </c>
      <c r="R11" s="33">
        <f t="shared" si="0"/>
        <v>645</v>
      </c>
      <c r="S11" s="1"/>
      <c r="T11" s="1"/>
    </row>
    <row r="12" spans="1:20" ht="15.75">
      <c r="A12" s="22" t="s">
        <v>22</v>
      </c>
      <c r="B12" s="29" t="s">
        <v>157</v>
      </c>
      <c r="C12" s="29" t="s">
        <v>37</v>
      </c>
      <c r="D12" s="31" t="s">
        <v>109</v>
      </c>
      <c r="E12" s="34">
        <v>0</v>
      </c>
      <c r="F12" s="34">
        <v>0</v>
      </c>
      <c r="G12" s="34">
        <v>0</v>
      </c>
      <c r="H12" s="34">
        <v>0</v>
      </c>
      <c r="I12" s="34">
        <v>1987.2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1" t="s">
        <v>153</v>
      </c>
      <c r="P12" s="31">
        <v>1304</v>
      </c>
      <c r="Q12" s="31">
        <v>112542</v>
      </c>
      <c r="R12" s="33">
        <f t="shared" si="0"/>
        <v>1987.2</v>
      </c>
      <c r="S12" s="1"/>
      <c r="T12" s="1"/>
    </row>
    <row r="13" spans="1:20" ht="15.75">
      <c r="A13" s="22" t="s">
        <v>22</v>
      </c>
      <c r="B13" s="29" t="s">
        <v>157</v>
      </c>
      <c r="C13" s="29" t="s">
        <v>34</v>
      </c>
      <c r="D13" s="31" t="s">
        <v>107</v>
      </c>
      <c r="E13" s="34">
        <v>0</v>
      </c>
      <c r="F13" s="34">
        <v>42.4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371.2</v>
      </c>
      <c r="O13" s="31" t="s">
        <v>153</v>
      </c>
      <c r="P13" s="31">
        <v>1304</v>
      </c>
      <c r="Q13" s="31">
        <v>136417</v>
      </c>
      <c r="R13" s="33">
        <f t="shared" si="0"/>
        <v>413.59999999999997</v>
      </c>
      <c r="S13" s="1"/>
      <c r="T13" s="1"/>
    </row>
    <row r="14" spans="1:20" ht="15.75">
      <c r="A14" s="22" t="s">
        <v>22</v>
      </c>
      <c r="B14" s="29" t="s">
        <v>157</v>
      </c>
      <c r="C14" s="29" t="s">
        <v>38</v>
      </c>
      <c r="D14" s="31" t="s">
        <v>110</v>
      </c>
      <c r="E14" s="34">
        <v>0</v>
      </c>
      <c r="F14" s="34">
        <v>0</v>
      </c>
      <c r="G14" s="34">
        <v>413.4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1" t="s">
        <v>153</v>
      </c>
      <c r="P14" s="31">
        <v>1304</v>
      </c>
      <c r="Q14" s="31">
        <v>105589</v>
      </c>
      <c r="R14" s="33">
        <f t="shared" si="0"/>
        <v>413.4</v>
      </c>
      <c r="S14" s="1"/>
      <c r="T14" s="1"/>
    </row>
    <row r="15" spans="1:20" ht="15.75">
      <c r="A15" s="22" t="s">
        <v>22</v>
      </c>
      <c r="B15" s="29" t="s">
        <v>157</v>
      </c>
      <c r="C15" s="29" t="s">
        <v>35</v>
      </c>
      <c r="D15" s="31" t="s">
        <v>108</v>
      </c>
      <c r="E15" s="34">
        <v>0</v>
      </c>
      <c r="F15" s="34">
        <v>0</v>
      </c>
      <c r="G15" s="34">
        <v>0</v>
      </c>
      <c r="H15" s="34">
        <v>0</v>
      </c>
      <c r="I15" s="34">
        <v>540</v>
      </c>
      <c r="J15" s="34">
        <v>0</v>
      </c>
      <c r="K15" s="34">
        <v>0</v>
      </c>
      <c r="L15" s="34">
        <v>0</v>
      </c>
      <c r="M15" s="34">
        <v>0</v>
      </c>
      <c r="N15" s="34">
        <v>89.6</v>
      </c>
      <c r="O15" s="31" t="s">
        <v>153</v>
      </c>
      <c r="P15" s="31">
        <v>1304</v>
      </c>
      <c r="Q15" s="31" t="s">
        <v>36</v>
      </c>
      <c r="R15" s="33">
        <f t="shared" si="0"/>
        <v>629.6</v>
      </c>
      <c r="S15" s="1"/>
      <c r="T15" s="1"/>
    </row>
    <row r="16" spans="1:20" ht="15.75">
      <c r="A16" s="22" t="s">
        <v>22</v>
      </c>
      <c r="B16" s="29" t="s">
        <v>158</v>
      </c>
      <c r="C16" s="29" t="s">
        <v>40</v>
      </c>
      <c r="D16" s="31" t="s">
        <v>111</v>
      </c>
      <c r="E16" s="34">
        <v>0</v>
      </c>
      <c r="F16" s="34">
        <v>0</v>
      </c>
      <c r="G16" s="34">
        <v>0</v>
      </c>
      <c r="H16" s="34">
        <v>0</v>
      </c>
      <c r="I16" s="34">
        <v>1072.8</v>
      </c>
      <c r="J16" s="34">
        <v>0</v>
      </c>
      <c r="K16" s="34">
        <v>0</v>
      </c>
      <c r="L16" s="34">
        <v>0</v>
      </c>
      <c r="M16" s="34">
        <v>0</v>
      </c>
      <c r="N16" s="34">
        <v>268.8</v>
      </c>
      <c r="O16" s="31" t="s">
        <v>153</v>
      </c>
      <c r="P16" s="31">
        <v>794</v>
      </c>
      <c r="Q16" s="31">
        <v>245496</v>
      </c>
      <c r="R16" s="33">
        <f t="shared" si="0"/>
        <v>1341.6</v>
      </c>
      <c r="S16" s="1"/>
      <c r="T16" s="1"/>
    </row>
    <row r="17" spans="1:20" ht="15.75">
      <c r="A17" s="22" t="s">
        <v>22</v>
      </c>
      <c r="B17" s="29" t="s">
        <v>159</v>
      </c>
      <c r="C17" s="29" t="s">
        <v>42</v>
      </c>
      <c r="D17" s="31" t="s">
        <v>112</v>
      </c>
      <c r="E17" s="34">
        <v>0</v>
      </c>
      <c r="F17" s="34">
        <v>0</v>
      </c>
      <c r="G17" s="34">
        <v>0</v>
      </c>
      <c r="H17" s="34">
        <v>0</v>
      </c>
      <c r="I17" s="34">
        <v>446.4</v>
      </c>
      <c r="J17" s="34">
        <v>0</v>
      </c>
      <c r="K17" s="34">
        <v>0</v>
      </c>
      <c r="L17" s="34">
        <v>0</v>
      </c>
      <c r="M17" s="34">
        <v>0</v>
      </c>
      <c r="N17" s="34">
        <v>115.2</v>
      </c>
      <c r="O17" s="31" t="s">
        <v>153</v>
      </c>
      <c r="P17" s="31">
        <v>794</v>
      </c>
      <c r="Q17" s="31">
        <v>13498</v>
      </c>
      <c r="R17" s="33">
        <f t="shared" si="0"/>
        <v>561.6</v>
      </c>
      <c r="S17" s="1"/>
      <c r="T17" s="1"/>
    </row>
    <row r="18" spans="1:20" ht="15.75">
      <c r="A18" s="22" t="s">
        <v>22</v>
      </c>
      <c r="B18" s="29" t="s">
        <v>160</v>
      </c>
      <c r="C18" s="29" t="s">
        <v>44</v>
      </c>
      <c r="D18" s="31" t="s">
        <v>113</v>
      </c>
      <c r="E18" s="34">
        <v>0</v>
      </c>
      <c r="F18" s="34">
        <v>0</v>
      </c>
      <c r="G18" s="34">
        <v>254.4</v>
      </c>
      <c r="H18" s="34">
        <v>0</v>
      </c>
      <c r="I18" s="34">
        <v>1288.8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1" t="s">
        <v>153</v>
      </c>
      <c r="P18" s="31">
        <v>794</v>
      </c>
      <c r="Q18" s="31" t="s">
        <v>45</v>
      </c>
      <c r="R18" s="33">
        <f t="shared" si="0"/>
        <v>1543.2</v>
      </c>
      <c r="S18" s="1"/>
      <c r="T18" s="1"/>
    </row>
    <row r="19" spans="1:20" ht="15.75">
      <c r="A19" s="22" t="s">
        <v>22</v>
      </c>
      <c r="B19" s="29" t="s">
        <v>161</v>
      </c>
      <c r="C19" s="29" t="s">
        <v>47</v>
      </c>
      <c r="D19" s="31" t="s">
        <v>114</v>
      </c>
      <c r="E19" s="34">
        <v>0</v>
      </c>
      <c r="F19" s="34">
        <v>0</v>
      </c>
      <c r="G19" s="34">
        <v>137.80000000000001</v>
      </c>
      <c r="H19" s="34">
        <v>0</v>
      </c>
      <c r="I19" s="34">
        <v>1728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1" t="s">
        <v>153</v>
      </c>
      <c r="P19" s="31">
        <v>3978</v>
      </c>
      <c r="Q19" s="31">
        <v>52639</v>
      </c>
      <c r="R19" s="33">
        <f t="shared" si="0"/>
        <v>1865.8</v>
      </c>
      <c r="S19" s="1"/>
      <c r="T19" s="1"/>
    </row>
    <row r="20" spans="1:20" ht="15.75">
      <c r="A20" s="22" t="s">
        <v>22</v>
      </c>
      <c r="B20" s="29" t="s">
        <v>161</v>
      </c>
      <c r="C20" s="29" t="s">
        <v>48</v>
      </c>
      <c r="D20" s="31" t="s">
        <v>115</v>
      </c>
      <c r="E20" s="34">
        <v>0</v>
      </c>
      <c r="F20" s="34">
        <v>0</v>
      </c>
      <c r="G20" s="34">
        <v>254.4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185.6</v>
      </c>
      <c r="O20" s="31" t="s">
        <v>153</v>
      </c>
      <c r="P20" s="31">
        <v>3978</v>
      </c>
      <c r="Q20" s="31" t="s">
        <v>49</v>
      </c>
      <c r="R20" s="33">
        <f t="shared" si="0"/>
        <v>440</v>
      </c>
      <c r="S20" s="1"/>
      <c r="T20" s="1"/>
    </row>
    <row r="21" spans="1:20" ht="15.75">
      <c r="A21" s="22" t="s">
        <v>22</v>
      </c>
      <c r="B21" s="29" t="s">
        <v>162</v>
      </c>
      <c r="C21" s="29" t="s">
        <v>55</v>
      </c>
      <c r="D21" s="31" t="s">
        <v>120</v>
      </c>
      <c r="E21" s="34">
        <v>0</v>
      </c>
      <c r="F21" s="34">
        <v>0</v>
      </c>
      <c r="G21" s="34">
        <v>0</v>
      </c>
      <c r="H21" s="34">
        <v>0</v>
      </c>
      <c r="I21" s="34">
        <v>864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1" t="s">
        <v>153</v>
      </c>
      <c r="P21" s="31">
        <v>3123</v>
      </c>
      <c r="Q21" s="31">
        <v>303240</v>
      </c>
      <c r="R21" s="33">
        <f t="shared" si="0"/>
        <v>864</v>
      </c>
      <c r="S21" s="1"/>
      <c r="T21" s="1"/>
    </row>
    <row r="22" spans="1:20" ht="15.75">
      <c r="A22" s="22" t="s">
        <v>22</v>
      </c>
      <c r="B22" s="29" t="s">
        <v>162</v>
      </c>
      <c r="C22" s="29" t="s">
        <v>51</v>
      </c>
      <c r="D22" s="31" t="s">
        <v>116</v>
      </c>
      <c r="E22" s="34">
        <v>0</v>
      </c>
      <c r="F22" s="34">
        <v>0</v>
      </c>
      <c r="G22" s="34">
        <v>0</v>
      </c>
      <c r="H22" s="34">
        <v>0</v>
      </c>
      <c r="I22" s="34">
        <v>3348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1" t="s">
        <v>153</v>
      </c>
      <c r="P22" s="31">
        <v>3123</v>
      </c>
      <c r="Q22" s="31">
        <v>302988</v>
      </c>
      <c r="R22" s="33">
        <f t="shared" si="0"/>
        <v>3348</v>
      </c>
      <c r="S22" s="1"/>
      <c r="T22" s="1"/>
    </row>
    <row r="23" spans="1:20" ht="15.75">
      <c r="A23" s="22" t="s">
        <v>22</v>
      </c>
      <c r="B23" s="29" t="s">
        <v>162</v>
      </c>
      <c r="C23" s="29" t="s">
        <v>52</v>
      </c>
      <c r="D23" s="31" t="s">
        <v>117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256</v>
      </c>
      <c r="O23" s="31" t="s">
        <v>153</v>
      </c>
      <c r="P23" s="31">
        <v>3123</v>
      </c>
      <c r="Q23" s="31">
        <v>168211</v>
      </c>
      <c r="R23" s="33">
        <f t="shared" si="0"/>
        <v>256</v>
      </c>
      <c r="S23" s="1"/>
      <c r="T23" s="1"/>
    </row>
    <row r="24" spans="1:20" ht="15.75">
      <c r="A24" s="22" t="s">
        <v>22</v>
      </c>
      <c r="B24" s="29" t="s">
        <v>162</v>
      </c>
      <c r="C24" s="29" t="s">
        <v>53</v>
      </c>
      <c r="D24" s="31" t="s">
        <v>118</v>
      </c>
      <c r="E24" s="34">
        <v>0</v>
      </c>
      <c r="F24" s="34">
        <v>0</v>
      </c>
      <c r="G24" s="34">
        <v>243.8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729.6</v>
      </c>
      <c r="O24" s="31" t="s">
        <v>153</v>
      </c>
      <c r="P24" s="31">
        <v>3123</v>
      </c>
      <c r="Q24" s="31">
        <v>302880</v>
      </c>
      <c r="R24" s="33">
        <f t="shared" si="0"/>
        <v>973.40000000000009</v>
      </c>
      <c r="S24" s="1"/>
      <c r="T24" s="1"/>
    </row>
    <row r="25" spans="1:20" ht="15.75">
      <c r="A25" s="22" t="s">
        <v>22</v>
      </c>
      <c r="B25" s="29" t="s">
        <v>162</v>
      </c>
      <c r="C25" s="29" t="s">
        <v>163</v>
      </c>
      <c r="D25" s="31" t="s">
        <v>173</v>
      </c>
      <c r="E25" s="34">
        <v>0</v>
      </c>
      <c r="F25" s="34">
        <v>0</v>
      </c>
      <c r="G25" s="34">
        <v>0</v>
      </c>
      <c r="H25" s="34">
        <v>0</v>
      </c>
      <c r="I25" s="34">
        <v>180</v>
      </c>
      <c r="J25" s="34">
        <v>0</v>
      </c>
      <c r="K25" s="34">
        <v>1804.8</v>
      </c>
      <c r="L25" s="34">
        <v>0</v>
      </c>
      <c r="M25" s="34">
        <v>0</v>
      </c>
      <c r="N25" s="34">
        <v>83.2</v>
      </c>
      <c r="O25" s="31" t="s">
        <v>153</v>
      </c>
      <c r="P25" s="31">
        <v>3223</v>
      </c>
      <c r="Q25" s="31">
        <v>169463</v>
      </c>
      <c r="R25" s="33">
        <f t="shared" si="0"/>
        <v>2068</v>
      </c>
      <c r="S25" s="1"/>
      <c r="T25" s="1"/>
    </row>
    <row r="26" spans="1:20" ht="15.75">
      <c r="A26" s="22" t="s">
        <v>22</v>
      </c>
      <c r="B26" s="29" t="s">
        <v>22</v>
      </c>
      <c r="C26" s="29" t="s">
        <v>70</v>
      </c>
      <c r="D26" s="31" t="s">
        <v>134</v>
      </c>
      <c r="E26" s="34">
        <v>0</v>
      </c>
      <c r="F26" s="34">
        <v>0</v>
      </c>
      <c r="G26" s="34">
        <v>180.2</v>
      </c>
      <c r="H26" s="34">
        <v>0</v>
      </c>
      <c r="I26" s="34">
        <v>4420.8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1" t="s">
        <v>153</v>
      </c>
      <c r="P26" s="31">
        <v>794</v>
      </c>
      <c r="Q26" s="31">
        <v>420646</v>
      </c>
      <c r="R26" s="33">
        <f t="shared" si="0"/>
        <v>4601</v>
      </c>
      <c r="S26" s="1"/>
      <c r="T26" s="1"/>
    </row>
    <row r="27" spans="1:20" ht="15.75">
      <c r="A27" s="22" t="s">
        <v>22</v>
      </c>
      <c r="B27" s="29" t="s">
        <v>22</v>
      </c>
      <c r="C27" s="29" t="s">
        <v>72</v>
      </c>
      <c r="D27" s="31" t="s">
        <v>136</v>
      </c>
      <c r="E27" s="34">
        <v>0</v>
      </c>
      <c r="F27" s="34">
        <v>0</v>
      </c>
      <c r="G27" s="34">
        <v>159</v>
      </c>
      <c r="H27" s="34">
        <v>0</v>
      </c>
      <c r="I27" s="34">
        <v>943.2</v>
      </c>
      <c r="J27" s="34">
        <v>8760</v>
      </c>
      <c r="K27" s="34">
        <v>0</v>
      </c>
      <c r="L27" s="34">
        <v>0</v>
      </c>
      <c r="M27" s="34">
        <v>0</v>
      </c>
      <c r="N27" s="34">
        <v>0</v>
      </c>
      <c r="O27" s="31" t="s">
        <v>153</v>
      </c>
      <c r="P27" s="31">
        <v>794</v>
      </c>
      <c r="Q27" s="31">
        <v>420603</v>
      </c>
      <c r="R27" s="33">
        <f t="shared" si="0"/>
        <v>9862.2000000000007</v>
      </c>
      <c r="S27" s="1"/>
      <c r="T27" s="1"/>
    </row>
    <row r="28" spans="1:20" ht="15.75">
      <c r="A28" s="22" t="s">
        <v>22</v>
      </c>
      <c r="B28" s="29" t="s">
        <v>22</v>
      </c>
      <c r="C28" s="29" t="s">
        <v>71</v>
      </c>
      <c r="D28" s="31" t="s">
        <v>135</v>
      </c>
      <c r="E28" s="34">
        <v>0</v>
      </c>
      <c r="F28" s="34">
        <v>0</v>
      </c>
      <c r="G28" s="34">
        <v>169.6</v>
      </c>
      <c r="H28" s="34">
        <v>0</v>
      </c>
      <c r="I28" s="34">
        <v>4608</v>
      </c>
      <c r="J28" s="34">
        <v>0</v>
      </c>
      <c r="K28" s="34">
        <v>0</v>
      </c>
      <c r="L28" s="34">
        <v>0</v>
      </c>
      <c r="M28" s="34">
        <v>0</v>
      </c>
      <c r="N28" s="34">
        <v>2291.1999999999998</v>
      </c>
      <c r="O28" s="31" t="s">
        <v>153</v>
      </c>
      <c r="P28" s="31">
        <v>794</v>
      </c>
      <c r="Q28" s="31">
        <v>420700</v>
      </c>
      <c r="R28" s="33">
        <f t="shared" si="0"/>
        <v>7068.8</v>
      </c>
      <c r="S28" s="1"/>
      <c r="T28" s="1"/>
    </row>
    <row r="29" spans="1:20" ht="15.75">
      <c r="A29" s="22" t="s">
        <v>22</v>
      </c>
      <c r="B29" s="29" t="s">
        <v>22</v>
      </c>
      <c r="C29" s="29" t="s">
        <v>59</v>
      </c>
      <c r="D29" s="31" t="s">
        <v>123</v>
      </c>
      <c r="E29" s="34">
        <v>0</v>
      </c>
      <c r="F29" s="34">
        <v>0</v>
      </c>
      <c r="G29" s="34">
        <v>477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1" t="s">
        <v>153</v>
      </c>
      <c r="P29" s="31">
        <v>794</v>
      </c>
      <c r="Q29" s="31">
        <v>66796</v>
      </c>
      <c r="R29" s="33">
        <f t="shared" si="0"/>
        <v>477</v>
      </c>
      <c r="S29" s="1"/>
      <c r="T29" s="1"/>
    </row>
    <row r="30" spans="1:20" ht="15.75">
      <c r="A30" s="22" t="s">
        <v>22</v>
      </c>
      <c r="B30" s="29" t="s">
        <v>22</v>
      </c>
      <c r="C30" s="29" t="s">
        <v>60</v>
      </c>
      <c r="D30" s="31" t="s">
        <v>124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1" t="s">
        <v>153</v>
      </c>
      <c r="P30" s="31">
        <v>794</v>
      </c>
      <c r="Q30" s="31">
        <v>66982</v>
      </c>
      <c r="R30" s="33">
        <f t="shared" si="0"/>
        <v>0</v>
      </c>
      <c r="S30" s="1"/>
      <c r="T30" s="1"/>
    </row>
    <row r="31" spans="1:20" ht="15.75">
      <c r="A31" s="22" t="s">
        <v>22</v>
      </c>
      <c r="B31" s="29" t="s">
        <v>22</v>
      </c>
      <c r="C31" s="29" t="s">
        <v>67</v>
      </c>
      <c r="D31" s="31" t="s">
        <v>131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1" t="s">
        <v>154</v>
      </c>
      <c r="P31" s="31">
        <v>793</v>
      </c>
      <c r="Q31" s="31">
        <v>12138</v>
      </c>
      <c r="R31" s="33">
        <f t="shared" si="0"/>
        <v>0</v>
      </c>
      <c r="S31" s="1"/>
      <c r="T31" s="1"/>
    </row>
    <row r="32" spans="1:20" ht="15.75">
      <c r="A32" s="22" t="s">
        <v>22</v>
      </c>
      <c r="B32" s="29" t="s">
        <v>22</v>
      </c>
      <c r="C32" s="29" t="s">
        <v>74</v>
      </c>
      <c r="D32" s="31" t="s">
        <v>138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1" t="s">
        <v>153</v>
      </c>
      <c r="P32" s="31">
        <v>794</v>
      </c>
      <c r="Q32" s="31" t="s">
        <v>75</v>
      </c>
      <c r="R32" s="33">
        <f t="shared" si="0"/>
        <v>0</v>
      </c>
      <c r="S32" s="1"/>
      <c r="T32" s="1"/>
    </row>
    <row r="33" spans="1:20" ht="15.75">
      <c r="A33" s="22" t="s">
        <v>22</v>
      </c>
      <c r="B33" s="29" t="s">
        <v>22</v>
      </c>
      <c r="C33" s="29" t="s">
        <v>73</v>
      </c>
      <c r="D33" s="31" t="s">
        <v>137</v>
      </c>
      <c r="E33" s="34">
        <v>171.2</v>
      </c>
      <c r="F33" s="34">
        <v>148.4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556.79999999999995</v>
      </c>
      <c r="O33" s="31" t="s">
        <v>153</v>
      </c>
      <c r="P33" s="31">
        <v>794</v>
      </c>
      <c r="Q33" s="31">
        <v>431109</v>
      </c>
      <c r="R33" s="33">
        <f t="shared" si="0"/>
        <v>876.4</v>
      </c>
      <c r="S33" s="1"/>
      <c r="T33" s="1"/>
    </row>
    <row r="34" spans="1:20" ht="15.75">
      <c r="A34" s="22" t="s">
        <v>22</v>
      </c>
      <c r="B34" s="29" t="s">
        <v>22</v>
      </c>
      <c r="C34" s="29" t="s">
        <v>63</v>
      </c>
      <c r="D34" s="31" t="s">
        <v>127</v>
      </c>
      <c r="E34" s="34">
        <v>0</v>
      </c>
      <c r="F34" s="34">
        <v>0</v>
      </c>
      <c r="G34" s="34">
        <v>254.4</v>
      </c>
      <c r="H34" s="34">
        <v>0</v>
      </c>
      <c r="I34" s="34">
        <v>3470.4</v>
      </c>
      <c r="J34" s="34">
        <v>0</v>
      </c>
      <c r="K34" s="34">
        <v>0</v>
      </c>
      <c r="L34" s="34">
        <v>0</v>
      </c>
      <c r="M34" s="34">
        <v>0</v>
      </c>
      <c r="N34" s="34">
        <v>569.6</v>
      </c>
      <c r="O34" s="31" t="s">
        <v>153</v>
      </c>
      <c r="P34" s="31">
        <v>794</v>
      </c>
      <c r="Q34" s="31">
        <v>67288</v>
      </c>
      <c r="R34" s="33">
        <f t="shared" si="0"/>
        <v>4294.4000000000005</v>
      </c>
      <c r="S34" s="1"/>
      <c r="T34" s="1"/>
    </row>
    <row r="35" spans="1:20" ht="15.75">
      <c r="A35" s="22" t="s">
        <v>22</v>
      </c>
      <c r="B35" s="29" t="s">
        <v>22</v>
      </c>
      <c r="C35" s="29" t="s">
        <v>66</v>
      </c>
      <c r="D35" s="31" t="s">
        <v>130</v>
      </c>
      <c r="E35" s="34">
        <v>0</v>
      </c>
      <c r="F35" s="34">
        <v>0</v>
      </c>
      <c r="G35" s="34">
        <v>233.2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1" t="s">
        <v>153</v>
      </c>
      <c r="P35" s="31">
        <v>794</v>
      </c>
      <c r="Q35" s="31">
        <v>66966</v>
      </c>
      <c r="R35" s="33">
        <f t="shared" si="0"/>
        <v>233.2</v>
      </c>
      <c r="S35" s="1"/>
      <c r="T35" s="1"/>
    </row>
    <row r="36" spans="1:20" ht="15.75">
      <c r="A36" s="22" t="s">
        <v>22</v>
      </c>
      <c r="B36" s="29" t="s">
        <v>22</v>
      </c>
      <c r="C36" s="29" t="s">
        <v>58</v>
      </c>
      <c r="D36" s="31" t="s">
        <v>122</v>
      </c>
      <c r="E36" s="34">
        <v>0</v>
      </c>
      <c r="F36" s="34">
        <v>0</v>
      </c>
      <c r="G36" s="34">
        <v>339.2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1" t="s">
        <v>153</v>
      </c>
      <c r="P36" s="31">
        <v>794</v>
      </c>
      <c r="Q36" s="31">
        <v>67490</v>
      </c>
      <c r="R36" s="33">
        <f t="shared" si="0"/>
        <v>339.2</v>
      </c>
      <c r="S36" s="1"/>
      <c r="T36" s="1"/>
    </row>
    <row r="37" spans="1:20" ht="15.75">
      <c r="A37" s="22" t="s">
        <v>22</v>
      </c>
      <c r="B37" s="29" t="s">
        <v>22</v>
      </c>
      <c r="C37" s="29" t="s">
        <v>64</v>
      </c>
      <c r="D37" s="31" t="s">
        <v>128</v>
      </c>
      <c r="E37" s="34">
        <v>0</v>
      </c>
      <c r="F37" s="34">
        <v>0</v>
      </c>
      <c r="G37" s="34">
        <v>0</v>
      </c>
      <c r="H37" s="34">
        <v>0</v>
      </c>
      <c r="I37" s="34">
        <v>1195.2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1" t="s">
        <v>153</v>
      </c>
      <c r="P37" s="31">
        <v>794</v>
      </c>
      <c r="Q37" s="31">
        <v>66834</v>
      </c>
      <c r="R37" s="33">
        <f t="shared" si="0"/>
        <v>1195.2</v>
      </c>
      <c r="S37" s="1"/>
      <c r="T37" s="1"/>
    </row>
    <row r="38" spans="1:20" ht="15.75">
      <c r="A38" s="22" t="s">
        <v>22</v>
      </c>
      <c r="B38" s="29" t="s">
        <v>22</v>
      </c>
      <c r="C38" s="29" t="s">
        <v>65</v>
      </c>
      <c r="D38" s="31" t="s">
        <v>129</v>
      </c>
      <c r="E38" s="34">
        <v>0</v>
      </c>
      <c r="F38" s="34">
        <v>0</v>
      </c>
      <c r="G38" s="34">
        <v>137.80000000000001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1" t="s">
        <v>153</v>
      </c>
      <c r="P38" s="31">
        <v>794</v>
      </c>
      <c r="Q38" s="31">
        <v>66818</v>
      </c>
      <c r="R38" s="33">
        <f t="shared" si="0"/>
        <v>137.80000000000001</v>
      </c>
      <c r="S38" s="1"/>
      <c r="T38" s="1"/>
    </row>
    <row r="39" spans="1:20" ht="15.75">
      <c r="A39" s="22" t="s">
        <v>22</v>
      </c>
      <c r="B39" s="29" t="s">
        <v>22</v>
      </c>
      <c r="C39" s="29" t="s">
        <v>57</v>
      </c>
      <c r="D39" s="31" t="s">
        <v>121</v>
      </c>
      <c r="E39" s="34">
        <v>0</v>
      </c>
      <c r="F39" s="34">
        <v>0</v>
      </c>
      <c r="G39" s="34">
        <v>148.4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1" t="s">
        <v>153</v>
      </c>
      <c r="P39" s="31">
        <v>794</v>
      </c>
      <c r="Q39" s="31">
        <v>67008</v>
      </c>
      <c r="R39" s="33">
        <f t="shared" si="0"/>
        <v>148.4</v>
      </c>
      <c r="S39" s="1"/>
      <c r="T39" s="1"/>
    </row>
    <row r="40" spans="1:20" ht="15.75">
      <c r="A40" s="22" t="s">
        <v>22</v>
      </c>
      <c r="B40" s="29" t="s">
        <v>22</v>
      </c>
      <c r="C40" s="29" t="s">
        <v>68</v>
      </c>
      <c r="D40" s="31" t="s">
        <v>132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1" t="s">
        <v>153</v>
      </c>
      <c r="P40" s="31">
        <v>794</v>
      </c>
      <c r="Q40" s="31">
        <v>447218</v>
      </c>
      <c r="R40" s="33">
        <f t="shared" si="0"/>
        <v>0</v>
      </c>
      <c r="S40" s="1"/>
      <c r="T40" s="1"/>
    </row>
    <row r="41" spans="1:20" ht="15.75">
      <c r="A41" s="22" t="s">
        <v>22</v>
      </c>
      <c r="B41" s="29" t="s">
        <v>22</v>
      </c>
      <c r="C41" s="29" t="s">
        <v>69</v>
      </c>
      <c r="D41" s="31" t="s">
        <v>133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1" t="s">
        <v>153</v>
      </c>
      <c r="P41" s="31">
        <v>794</v>
      </c>
      <c r="Q41" s="31">
        <v>414263</v>
      </c>
      <c r="R41" s="33">
        <f t="shared" si="0"/>
        <v>0</v>
      </c>
      <c r="S41" s="1"/>
      <c r="T41" s="1"/>
    </row>
    <row r="42" spans="1:20" ht="15.75">
      <c r="A42" s="22" t="s">
        <v>22</v>
      </c>
      <c r="B42" s="29" t="s">
        <v>22</v>
      </c>
      <c r="C42" s="29" t="s">
        <v>61</v>
      </c>
      <c r="D42" s="31" t="s">
        <v>125</v>
      </c>
      <c r="E42" s="34">
        <v>0</v>
      </c>
      <c r="F42" s="34">
        <v>0</v>
      </c>
      <c r="G42" s="34">
        <v>0</v>
      </c>
      <c r="H42" s="34">
        <v>0</v>
      </c>
      <c r="I42" s="34">
        <v>1166.4000000000001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1" t="s">
        <v>154</v>
      </c>
      <c r="P42" s="31">
        <v>793</v>
      </c>
      <c r="Q42" s="31">
        <v>12090</v>
      </c>
      <c r="R42" s="33">
        <f t="shared" si="0"/>
        <v>1166.4000000000001</v>
      </c>
      <c r="S42" s="1"/>
      <c r="T42" s="1"/>
    </row>
    <row r="43" spans="1:20" ht="15.75">
      <c r="A43" s="22" t="s">
        <v>22</v>
      </c>
      <c r="B43" s="29" t="s">
        <v>22</v>
      </c>
      <c r="C43" s="29" t="s">
        <v>62</v>
      </c>
      <c r="D43" s="31" t="s">
        <v>126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1" t="s">
        <v>154</v>
      </c>
      <c r="P43" s="31">
        <v>793</v>
      </c>
      <c r="Q43" s="31">
        <v>2663</v>
      </c>
      <c r="R43" s="33">
        <f t="shared" si="0"/>
        <v>0</v>
      </c>
      <c r="S43" s="1"/>
      <c r="T43" s="1"/>
    </row>
    <row r="44" spans="1:20" ht="15.75">
      <c r="A44" s="22" t="s">
        <v>22</v>
      </c>
      <c r="B44" s="29" t="s">
        <v>22</v>
      </c>
      <c r="C44" s="29" t="s">
        <v>54</v>
      </c>
      <c r="D44" s="31" t="s">
        <v>119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4812.8</v>
      </c>
      <c r="L44" s="34">
        <v>0</v>
      </c>
      <c r="M44" s="34">
        <v>0</v>
      </c>
      <c r="N44" s="34">
        <v>0</v>
      </c>
      <c r="O44" s="31" t="s">
        <v>153</v>
      </c>
      <c r="P44" s="31">
        <v>794</v>
      </c>
      <c r="Q44" s="31">
        <v>67563</v>
      </c>
      <c r="R44" s="33">
        <f t="shared" si="0"/>
        <v>4812.8</v>
      </c>
      <c r="S44" s="1"/>
      <c r="T44" s="1"/>
    </row>
    <row r="45" spans="1:20" ht="15.75">
      <c r="A45" s="22" t="s">
        <v>22</v>
      </c>
      <c r="B45" s="29" t="s">
        <v>164</v>
      </c>
      <c r="C45" s="29" t="s">
        <v>77</v>
      </c>
      <c r="D45" s="31" t="s">
        <v>139</v>
      </c>
      <c r="E45" s="34">
        <v>0</v>
      </c>
      <c r="F45" s="34">
        <v>0</v>
      </c>
      <c r="G45" s="34">
        <v>0</v>
      </c>
      <c r="H45" s="34">
        <v>0</v>
      </c>
      <c r="I45" s="34">
        <v>892.8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1" t="s">
        <v>153</v>
      </c>
      <c r="P45" s="31">
        <v>794</v>
      </c>
      <c r="Q45" s="31">
        <v>420743</v>
      </c>
      <c r="R45" s="33">
        <f t="shared" si="0"/>
        <v>892.8</v>
      </c>
      <c r="S45" s="1"/>
      <c r="T45" s="1"/>
    </row>
    <row r="46" spans="1:20" ht="15.75">
      <c r="A46" s="22" t="s">
        <v>22</v>
      </c>
      <c r="B46" s="29" t="s">
        <v>165</v>
      </c>
      <c r="C46" s="29" t="s">
        <v>80</v>
      </c>
      <c r="D46" s="31" t="s">
        <v>141</v>
      </c>
      <c r="E46" s="34">
        <v>0</v>
      </c>
      <c r="F46" s="34">
        <v>0</v>
      </c>
      <c r="G46" s="34">
        <v>190.8</v>
      </c>
      <c r="H46" s="34">
        <v>0</v>
      </c>
      <c r="I46" s="34">
        <v>2080.8000000000002</v>
      </c>
      <c r="J46" s="34">
        <v>0</v>
      </c>
      <c r="K46" s="34">
        <v>0</v>
      </c>
      <c r="L46" s="34">
        <v>0</v>
      </c>
      <c r="M46" s="34">
        <v>0</v>
      </c>
      <c r="N46" s="34">
        <v>288</v>
      </c>
      <c r="O46" s="31" t="s">
        <v>153</v>
      </c>
      <c r="P46" s="31">
        <v>4608</v>
      </c>
      <c r="Q46" s="31">
        <v>79758</v>
      </c>
      <c r="R46" s="33">
        <f t="shared" si="0"/>
        <v>2559.6000000000004</v>
      </c>
      <c r="S46" s="1"/>
      <c r="T46" s="1"/>
    </row>
    <row r="47" spans="1:20" ht="15.75">
      <c r="A47" s="22" t="s">
        <v>22</v>
      </c>
      <c r="B47" s="29" t="s">
        <v>165</v>
      </c>
      <c r="C47" s="29" t="s">
        <v>79</v>
      </c>
      <c r="D47" s="31" t="s">
        <v>140</v>
      </c>
      <c r="E47" s="34">
        <v>0</v>
      </c>
      <c r="F47" s="34">
        <v>0</v>
      </c>
      <c r="G47" s="34">
        <v>159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1" t="s">
        <v>153</v>
      </c>
      <c r="P47" s="31">
        <v>1303</v>
      </c>
      <c r="Q47" s="31">
        <v>97438</v>
      </c>
      <c r="R47" s="33">
        <f t="shared" si="0"/>
        <v>159</v>
      </c>
      <c r="S47" s="1"/>
      <c r="T47" s="1"/>
    </row>
    <row r="48" spans="1:20" ht="15.75">
      <c r="A48" s="22" t="s">
        <v>22</v>
      </c>
      <c r="B48" s="29" t="s">
        <v>166</v>
      </c>
      <c r="C48" s="29" t="s">
        <v>83</v>
      </c>
      <c r="D48" s="31" t="s">
        <v>143</v>
      </c>
      <c r="E48" s="34">
        <v>0</v>
      </c>
      <c r="F48" s="34">
        <v>0</v>
      </c>
      <c r="G48" s="34">
        <v>0</v>
      </c>
      <c r="H48" s="34">
        <v>0</v>
      </c>
      <c r="I48" s="34">
        <v>2203.1999999999998</v>
      </c>
      <c r="J48" s="34">
        <v>0</v>
      </c>
      <c r="K48" s="34">
        <v>0</v>
      </c>
      <c r="L48" s="34">
        <v>0</v>
      </c>
      <c r="M48" s="34">
        <v>0</v>
      </c>
      <c r="N48" s="34">
        <v>288</v>
      </c>
      <c r="O48" s="31" t="s">
        <v>153</v>
      </c>
      <c r="P48" s="31">
        <v>3979</v>
      </c>
      <c r="Q48" s="31">
        <v>53155</v>
      </c>
      <c r="R48" s="33">
        <f t="shared" si="0"/>
        <v>2491.1999999999998</v>
      </c>
      <c r="S48" s="1"/>
      <c r="T48" s="1"/>
    </row>
    <row r="49" spans="1:20" ht="15.75">
      <c r="A49" s="22" t="s">
        <v>22</v>
      </c>
      <c r="B49" s="29" t="s">
        <v>166</v>
      </c>
      <c r="C49" s="29" t="s">
        <v>82</v>
      </c>
      <c r="D49" s="31" t="s">
        <v>142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1" t="s">
        <v>153</v>
      </c>
      <c r="P49" s="31">
        <v>3979</v>
      </c>
      <c r="Q49" s="31">
        <v>52914</v>
      </c>
      <c r="R49" s="33">
        <f t="shared" si="0"/>
        <v>0</v>
      </c>
      <c r="S49" s="1"/>
      <c r="T49" s="1"/>
    </row>
    <row r="50" spans="1:20" ht="15.75">
      <c r="A50" s="22" t="s">
        <v>22</v>
      </c>
      <c r="B50" s="29" t="s">
        <v>167</v>
      </c>
      <c r="C50" s="29" t="s">
        <v>85</v>
      </c>
      <c r="D50" s="31" t="s">
        <v>144</v>
      </c>
      <c r="E50" s="34">
        <v>0</v>
      </c>
      <c r="F50" s="34">
        <v>0</v>
      </c>
      <c r="G50" s="34">
        <v>212</v>
      </c>
      <c r="H50" s="34">
        <v>0</v>
      </c>
      <c r="I50" s="34">
        <v>748.8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1" t="s">
        <v>153</v>
      </c>
      <c r="P50" s="31">
        <v>1304</v>
      </c>
      <c r="Q50" s="31">
        <v>105163</v>
      </c>
      <c r="R50" s="33">
        <f t="shared" si="0"/>
        <v>960.8</v>
      </c>
      <c r="S50" s="1"/>
      <c r="T50" s="1"/>
    </row>
    <row r="51" spans="1:20" ht="15.75">
      <c r="A51" s="22" t="s">
        <v>22</v>
      </c>
      <c r="B51" s="29" t="s">
        <v>167</v>
      </c>
      <c r="C51" s="29" t="s">
        <v>86</v>
      </c>
      <c r="D51" s="31" t="s">
        <v>145</v>
      </c>
      <c r="E51" s="34">
        <v>0</v>
      </c>
      <c r="F51" s="34">
        <v>0</v>
      </c>
      <c r="G51" s="34">
        <v>0</v>
      </c>
      <c r="H51" s="34">
        <v>0</v>
      </c>
      <c r="I51" s="34">
        <v>122.4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1" t="s">
        <v>153</v>
      </c>
      <c r="P51" s="31">
        <v>1304</v>
      </c>
      <c r="Q51" s="31">
        <v>105171</v>
      </c>
      <c r="R51" s="33">
        <f t="shared" si="0"/>
        <v>122.4</v>
      </c>
      <c r="S51" s="1"/>
      <c r="T51" s="1"/>
    </row>
    <row r="52" spans="1:20" ht="15.75">
      <c r="A52" s="22" t="s">
        <v>22</v>
      </c>
      <c r="B52" s="29" t="s">
        <v>168</v>
      </c>
      <c r="C52" s="29" t="s">
        <v>90</v>
      </c>
      <c r="D52" s="31" t="s">
        <v>148</v>
      </c>
      <c r="E52" s="34">
        <v>0</v>
      </c>
      <c r="F52" s="34">
        <v>0</v>
      </c>
      <c r="G52" s="34">
        <v>0</v>
      </c>
      <c r="H52" s="34">
        <v>2568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1" t="s">
        <v>153</v>
      </c>
      <c r="P52" s="31">
        <v>4790</v>
      </c>
      <c r="Q52" s="31">
        <v>91170</v>
      </c>
      <c r="R52" s="33">
        <f t="shared" si="0"/>
        <v>2568</v>
      </c>
      <c r="S52" s="1"/>
      <c r="T52" s="1"/>
    </row>
    <row r="53" spans="1:20" ht="15.75">
      <c r="A53" s="22" t="s">
        <v>22</v>
      </c>
      <c r="B53" s="29" t="s">
        <v>168</v>
      </c>
      <c r="C53" s="29" t="s">
        <v>89</v>
      </c>
      <c r="D53" s="31" t="s">
        <v>147</v>
      </c>
      <c r="E53" s="34">
        <v>0</v>
      </c>
      <c r="F53" s="34">
        <v>0</v>
      </c>
      <c r="G53" s="34">
        <v>0</v>
      </c>
      <c r="H53" s="34">
        <v>0</v>
      </c>
      <c r="I53" s="34">
        <v>360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1" t="s">
        <v>153</v>
      </c>
      <c r="P53" s="31">
        <v>4608</v>
      </c>
      <c r="Q53" s="31">
        <v>70270</v>
      </c>
      <c r="R53" s="33">
        <f t="shared" si="0"/>
        <v>360</v>
      </c>
      <c r="S53" s="1"/>
      <c r="T53" s="1"/>
    </row>
    <row r="54" spans="1:20" ht="15.75">
      <c r="A54" s="22" t="s">
        <v>22</v>
      </c>
      <c r="B54" s="29" t="s">
        <v>168</v>
      </c>
      <c r="C54" s="29" t="s">
        <v>88</v>
      </c>
      <c r="D54" s="31" t="s">
        <v>146</v>
      </c>
      <c r="E54" s="34">
        <v>0</v>
      </c>
      <c r="F54" s="34">
        <v>0</v>
      </c>
      <c r="G54" s="34">
        <v>0</v>
      </c>
      <c r="H54" s="34">
        <v>0</v>
      </c>
      <c r="I54" s="34">
        <v>309.60000000000002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1" t="s">
        <v>153</v>
      </c>
      <c r="P54" s="31">
        <v>4608</v>
      </c>
      <c r="Q54" s="31">
        <v>73563</v>
      </c>
      <c r="R54" s="33">
        <f t="shared" si="0"/>
        <v>309.60000000000002</v>
      </c>
      <c r="S54" s="1"/>
      <c r="T54" s="1"/>
    </row>
    <row r="55" spans="1:20" ht="15.75">
      <c r="A55" s="22" t="s">
        <v>22</v>
      </c>
      <c r="B55" s="29" t="s">
        <v>169</v>
      </c>
      <c r="C55" s="29" t="s">
        <v>92</v>
      </c>
      <c r="D55" s="31" t="s">
        <v>149</v>
      </c>
      <c r="E55" s="34">
        <v>0</v>
      </c>
      <c r="F55" s="34">
        <v>0</v>
      </c>
      <c r="G55" s="34">
        <v>0</v>
      </c>
      <c r="H55" s="34">
        <v>0</v>
      </c>
      <c r="I55" s="34">
        <v>1245.5999999999999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1" t="s">
        <v>153</v>
      </c>
      <c r="P55" s="31">
        <v>794</v>
      </c>
      <c r="Q55" s="31">
        <v>52477</v>
      </c>
      <c r="R55" s="33">
        <f t="shared" si="0"/>
        <v>1245.5999999999999</v>
      </c>
      <c r="S55" s="1"/>
      <c r="T55" s="1"/>
    </row>
    <row r="56" spans="1:20" ht="15.75">
      <c r="A56" s="22" t="s">
        <v>22</v>
      </c>
      <c r="B56" s="29" t="s">
        <v>169</v>
      </c>
      <c r="C56" s="29" t="s">
        <v>93</v>
      </c>
      <c r="D56" s="31" t="s">
        <v>150</v>
      </c>
      <c r="E56" s="34">
        <v>0</v>
      </c>
      <c r="F56" s="34">
        <v>0</v>
      </c>
      <c r="G56" s="34">
        <v>148.4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1" t="s">
        <v>153</v>
      </c>
      <c r="P56" s="31">
        <v>794</v>
      </c>
      <c r="Q56" s="31">
        <v>52493</v>
      </c>
      <c r="R56" s="33">
        <f t="shared" si="0"/>
        <v>148.4</v>
      </c>
      <c r="S56" s="1"/>
      <c r="T56" s="1"/>
    </row>
    <row r="57" spans="1:20" ht="15.75">
      <c r="A57" s="22" t="s">
        <v>22</v>
      </c>
      <c r="B57" s="29" t="s">
        <v>170</v>
      </c>
      <c r="C57" s="29" t="s">
        <v>95</v>
      </c>
      <c r="D57" s="31" t="s">
        <v>151</v>
      </c>
      <c r="E57" s="34">
        <v>0</v>
      </c>
      <c r="F57" s="34">
        <v>0</v>
      </c>
      <c r="G57" s="34">
        <v>0</v>
      </c>
      <c r="H57" s="34">
        <v>0</v>
      </c>
      <c r="I57" s="34">
        <v>532.79999999999995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1" t="s">
        <v>153</v>
      </c>
      <c r="P57" s="31">
        <v>794</v>
      </c>
      <c r="Q57" s="31">
        <v>245852</v>
      </c>
      <c r="R57" s="33">
        <f t="shared" si="0"/>
        <v>532.79999999999995</v>
      </c>
      <c r="S57" s="1"/>
      <c r="T57" s="1"/>
    </row>
    <row r="58" spans="1:20" ht="15.75">
      <c r="A58" s="22" t="s">
        <v>22</v>
      </c>
      <c r="B58" s="29" t="s">
        <v>171</v>
      </c>
      <c r="C58" s="29" t="s">
        <v>97</v>
      </c>
      <c r="D58" s="31" t="s">
        <v>152</v>
      </c>
      <c r="E58" s="34">
        <v>0</v>
      </c>
      <c r="F58" s="34">
        <v>0</v>
      </c>
      <c r="G58" s="34">
        <v>0</v>
      </c>
      <c r="H58" s="34">
        <v>0</v>
      </c>
      <c r="I58" s="34">
        <v>835.2</v>
      </c>
      <c r="J58" s="34">
        <v>0</v>
      </c>
      <c r="K58" s="34">
        <v>0</v>
      </c>
      <c r="L58" s="34">
        <v>0</v>
      </c>
      <c r="M58" s="34">
        <v>0</v>
      </c>
      <c r="N58" s="34">
        <v>204.8</v>
      </c>
      <c r="O58" s="31" t="s">
        <v>153</v>
      </c>
      <c r="P58" s="31">
        <v>1303</v>
      </c>
      <c r="Q58" s="31">
        <v>155446</v>
      </c>
      <c r="R58" s="33">
        <f t="shared" si="0"/>
        <v>1040</v>
      </c>
      <c r="S58" s="1"/>
      <c r="T58" s="1"/>
    </row>
    <row r="59" spans="1:20" ht="18.75" thickBot="1">
      <c r="Q59" s="19" t="s">
        <v>2</v>
      </c>
      <c r="R59" s="35">
        <f>SUM(R4:R58)</f>
        <v>72483.000000000015</v>
      </c>
    </row>
  </sheetData>
  <sheetProtection password="E083" sheet="1" objects="1" scenarios="1"/>
  <mergeCells count="8">
    <mergeCell ref="A1:R1"/>
    <mergeCell ref="A2:A3"/>
    <mergeCell ref="B2:B3"/>
    <mergeCell ref="C2:C3"/>
    <mergeCell ref="O2:O3"/>
    <mergeCell ref="P2:P3"/>
    <mergeCell ref="Q2:Q3"/>
    <mergeCell ref="R2:R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9"/>
  <sheetViews>
    <sheetView zoomScale="70" zoomScaleNormal="70" workbookViewId="0">
      <selection activeCell="R18" sqref="R18"/>
    </sheetView>
  </sheetViews>
  <sheetFormatPr defaultRowHeight="15"/>
  <cols>
    <col min="1" max="1" width="19.42578125" style="2" customWidth="1"/>
    <col min="2" max="2" width="33.42578125" style="2" customWidth="1"/>
    <col min="3" max="3" width="96.7109375" style="2" bestFit="1" customWidth="1"/>
    <col min="4" max="4" width="18.7109375" style="3" bestFit="1" customWidth="1"/>
    <col min="5" max="5" width="15.140625" style="3" customWidth="1"/>
    <col min="6" max="6" width="15.5703125" style="3" bestFit="1" customWidth="1"/>
    <col min="7" max="7" width="10.140625" style="3" bestFit="1" customWidth="1"/>
    <col min="8" max="8" width="12.140625" style="3" bestFit="1" customWidth="1"/>
    <col min="9" max="9" width="14.42578125" style="3" bestFit="1" customWidth="1"/>
    <col min="10" max="10" width="20.28515625" style="3" customWidth="1"/>
    <col min="11" max="16384" width="9.140625" style="2"/>
  </cols>
  <sheetData>
    <row r="1" spans="1:11" ht="30.75" thickBot="1">
      <c r="A1" s="76" t="s">
        <v>179</v>
      </c>
      <c r="B1" s="77"/>
      <c r="C1" s="77"/>
      <c r="D1" s="77"/>
      <c r="E1" s="77"/>
      <c r="F1" s="77"/>
      <c r="G1" s="77"/>
      <c r="H1" s="77"/>
      <c r="I1" s="77"/>
      <c r="J1" s="78"/>
      <c r="K1" s="1"/>
    </row>
    <row r="2" spans="1:11" ht="16.5" thickBot="1">
      <c r="A2" s="65" t="s">
        <v>3</v>
      </c>
      <c r="B2" s="67" t="s">
        <v>4</v>
      </c>
      <c r="C2" s="67" t="s">
        <v>21</v>
      </c>
      <c r="D2" s="36" t="s">
        <v>1</v>
      </c>
      <c r="E2" s="20">
        <f>SUM(E4:E58)</f>
        <v>15900.199999999999</v>
      </c>
      <c r="F2" s="20">
        <f>SUM(F4:F58)</f>
        <v>60688.799999999996</v>
      </c>
      <c r="G2" s="67" t="s">
        <v>18</v>
      </c>
      <c r="H2" s="67" t="s">
        <v>19</v>
      </c>
      <c r="I2" s="67" t="s">
        <v>20</v>
      </c>
      <c r="J2" s="73" t="s">
        <v>98</v>
      </c>
      <c r="K2" s="1"/>
    </row>
    <row r="3" spans="1:11" ht="63">
      <c r="A3" s="71"/>
      <c r="B3" s="72"/>
      <c r="C3" s="72"/>
      <c r="D3" s="37" t="s">
        <v>5</v>
      </c>
      <c r="E3" s="38" t="s">
        <v>8</v>
      </c>
      <c r="F3" s="39" t="s">
        <v>9</v>
      </c>
      <c r="G3" s="72"/>
      <c r="H3" s="72"/>
      <c r="I3" s="72"/>
      <c r="J3" s="74"/>
      <c r="K3" s="1"/>
    </row>
    <row r="4" spans="1:11" ht="15.75">
      <c r="A4" s="40" t="s">
        <v>22</v>
      </c>
      <c r="B4" s="41" t="s">
        <v>155</v>
      </c>
      <c r="C4" s="41" t="s">
        <v>26</v>
      </c>
      <c r="D4" s="42" t="s">
        <v>101</v>
      </c>
      <c r="E4" s="43">
        <v>0</v>
      </c>
      <c r="F4" s="43">
        <v>748.8</v>
      </c>
      <c r="G4" s="42" t="s">
        <v>153</v>
      </c>
      <c r="H4" s="42">
        <v>3972</v>
      </c>
      <c r="I4" s="42">
        <v>245984</v>
      </c>
      <c r="J4" s="44">
        <f t="shared" ref="J4:J58" si="0">SUM(E4:F4)</f>
        <v>748.8</v>
      </c>
      <c r="K4" s="1"/>
    </row>
    <row r="5" spans="1:11" ht="15.75">
      <c r="A5" s="40" t="s">
        <v>22</v>
      </c>
      <c r="B5" s="41" t="s">
        <v>155</v>
      </c>
      <c r="C5" s="41" t="s">
        <v>25</v>
      </c>
      <c r="D5" s="42" t="s">
        <v>100</v>
      </c>
      <c r="E5" s="43">
        <v>0</v>
      </c>
      <c r="F5" s="43">
        <v>921.6</v>
      </c>
      <c r="G5" s="42" t="s">
        <v>153</v>
      </c>
      <c r="H5" s="42">
        <v>3972</v>
      </c>
      <c r="I5" s="42">
        <v>54666</v>
      </c>
      <c r="J5" s="44">
        <f t="shared" si="0"/>
        <v>921.6</v>
      </c>
      <c r="K5" s="1"/>
    </row>
    <row r="6" spans="1:11" ht="15.75">
      <c r="A6" s="40" t="s">
        <v>22</v>
      </c>
      <c r="B6" s="41" t="s">
        <v>155</v>
      </c>
      <c r="C6" s="41" t="s">
        <v>27</v>
      </c>
      <c r="D6" s="42" t="s">
        <v>102</v>
      </c>
      <c r="E6" s="43">
        <v>0</v>
      </c>
      <c r="F6" s="43">
        <v>0</v>
      </c>
      <c r="G6" s="42" t="s">
        <v>153</v>
      </c>
      <c r="H6" s="42">
        <v>3972</v>
      </c>
      <c r="I6" s="42">
        <v>90115</v>
      </c>
      <c r="J6" s="44">
        <f t="shared" si="0"/>
        <v>0</v>
      </c>
      <c r="K6" s="1"/>
    </row>
    <row r="7" spans="1:11" ht="15.75">
      <c r="A7" s="40" t="s">
        <v>22</v>
      </c>
      <c r="B7" s="41" t="s">
        <v>155</v>
      </c>
      <c r="C7" s="41" t="s">
        <v>24</v>
      </c>
      <c r="D7" s="42" t="s">
        <v>99</v>
      </c>
      <c r="E7" s="43">
        <v>0</v>
      </c>
      <c r="F7" s="43">
        <v>993.6</v>
      </c>
      <c r="G7" s="42" t="s">
        <v>153</v>
      </c>
      <c r="H7" s="42">
        <v>3972</v>
      </c>
      <c r="I7" s="42">
        <v>243590</v>
      </c>
      <c r="J7" s="44">
        <f t="shared" si="0"/>
        <v>993.6</v>
      </c>
      <c r="K7" s="1"/>
    </row>
    <row r="8" spans="1:11" ht="15.75">
      <c r="A8" s="40" t="s">
        <v>22</v>
      </c>
      <c r="B8" s="41" t="s">
        <v>156</v>
      </c>
      <c r="C8" s="41" t="s">
        <v>31</v>
      </c>
      <c r="D8" s="42" t="s">
        <v>105</v>
      </c>
      <c r="E8" s="43">
        <v>0</v>
      </c>
      <c r="F8" s="43">
        <v>1663.2</v>
      </c>
      <c r="G8" s="42" t="s">
        <v>153</v>
      </c>
      <c r="H8" s="42">
        <v>1303</v>
      </c>
      <c r="I8" s="42">
        <v>103462</v>
      </c>
      <c r="J8" s="44">
        <f t="shared" si="0"/>
        <v>1663.2</v>
      </c>
      <c r="K8" s="1"/>
    </row>
    <row r="9" spans="1:11" ht="15.75">
      <c r="A9" s="40" t="s">
        <v>22</v>
      </c>
      <c r="B9" s="41" t="s">
        <v>156</v>
      </c>
      <c r="C9" s="41" t="s">
        <v>29</v>
      </c>
      <c r="D9" s="42" t="s">
        <v>103</v>
      </c>
      <c r="E9" s="43">
        <v>0</v>
      </c>
      <c r="F9" s="43">
        <v>0</v>
      </c>
      <c r="G9" s="42" t="s">
        <v>153</v>
      </c>
      <c r="H9" s="42">
        <v>1303</v>
      </c>
      <c r="I9" s="42">
        <v>88544</v>
      </c>
      <c r="J9" s="44">
        <f t="shared" si="0"/>
        <v>0</v>
      </c>
      <c r="K9" s="1"/>
    </row>
    <row r="10" spans="1:11" ht="15.75">
      <c r="A10" s="40" t="s">
        <v>22</v>
      </c>
      <c r="B10" s="41" t="s">
        <v>156</v>
      </c>
      <c r="C10" s="41" t="s">
        <v>30</v>
      </c>
      <c r="D10" s="42" t="s">
        <v>104</v>
      </c>
      <c r="E10" s="43">
        <v>0</v>
      </c>
      <c r="F10" s="43">
        <v>0</v>
      </c>
      <c r="G10" s="42" t="s">
        <v>153</v>
      </c>
      <c r="H10" s="42">
        <v>1303</v>
      </c>
      <c r="I10" s="42">
        <v>101826</v>
      </c>
      <c r="J10" s="44">
        <f t="shared" si="0"/>
        <v>0</v>
      </c>
      <c r="K10" s="1"/>
    </row>
    <row r="11" spans="1:11" ht="15.75">
      <c r="A11" s="40" t="s">
        <v>22</v>
      </c>
      <c r="B11" s="41" t="s">
        <v>156</v>
      </c>
      <c r="C11" s="41" t="s">
        <v>32</v>
      </c>
      <c r="D11" s="42" t="s">
        <v>106</v>
      </c>
      <c r="E11" s="43">
        <v>0</v>
      </c>
      <c r="F11" s="43">
        <v>345.6</v>
      </c>
      <c r="G11" s="42" t="s">
        <v>153</v>
      </c>
      <c r="H11" s="42">
        <v>1303</v>
      </c>
      <c r="I11" s="42">
        <v>103691</v>
      </c>
      <c r="J11" s="44">
        <f t="shared" si="0"/>
        <v>345.6</v>
      </c>
      <c r="K11" s="1"/>
    </row>
    <row r="12" spans="1:11" ht="15.75">
      <c r="A12" s="40" t="s">
        <v>22</v>
      </c>
      <c r="B12" s="41" t="s">
        <v>157</v>
      </c>
      <c r="C12" s="41" t="s">
        <v>37</v>
      </c>
      <c r="D12" s="42" t="s">
        <v>109</v>
      </c>
      <c r="E12" s="43">
        <v>0</v>
      </c>
      <c r="F12" s="43">
        <v>0</v>
      </c>
      <c r="G12" s="42" t="s">
        <v>153</v>
      </c>
      <c r="H12" s="42">
        <v>1304</v>
      </c>
      <c r="I12" s="42">
        <v>112542</v>
      </c>
      <c r="J12" s="44">
        <f t="shared" si="0"/>
        <v>0</v>
      </c>
      <c r="K12" s="1"/>
    </row>
    <row r="13" spans="1:11" ht="15.75">
      <c r="A13" s="40" t="s">
        <v>22</v>
      </c>
      <c r="B13" s="41" t="s">
        <v>157</v>
      </c>
      <c r="C13" s="41" t="s">
        <v>34</v>
      </c>
      <c r="D13" s="42" t="s">
        <v>107</v>
      </c>
      <c r="E13" s="43">
        <v>0</v>
      </c>
      <c r="F13" s="43">
        <v>36</v>
      </c>
      <c r="G13" s="42" t="s">
        <v>153</v>
      </c>
      <c r="H13" s="42">
        <v>1304</v>
      </c>
      <c r="I13" s="42">
        <v>136417</v>
      </c>
      <c r="J13" s="44">
        <f t="shared" si="0"/>
        <v>36</v>
      </c>
      <c r="K13" s="1"/>
    </row>
    <row r="14" spans="1:11" ht="15.75">
      <c r="A14" s="40" t="s">
        <v>22</v>
      </c>
      <c r="B14" s="41" t="s">
        <v>157</v>
      </c>
      <c r="C14" s="41" t="s">
        <v>38</v>
      </c>
      <c r="D14" s="42" t="s">
        <v>110</v>
      </c>
      <c r="E14" s="43">
        <v>0</v>
      </c>
      <c r="F14" s="43">
        <v>1166.4000000000001</v>
      </c>
      <c r="G14" s="42" t="s">
        <v>153</v>
      </c>
      <c r="H14" s="42">
        <v>1304</v>
      </c>
      <c r="I14" s="42">
        <v>105589</v>
      </c>
      <c r="J14" s="44">
        <f t="shared" si="0"/>
        <v>1166.4000000000001</v>
      </c>
      <c r="K14" s="1"/>
    </row>
    <row r="15" spans="1:11" ht="15.75">
      <c r="A15" s="40" t="s">
        <v>22</v>
      </c>
      <c r="B15" s="41" t="s">
        <v>157</v>
      </c>
      <c r="C15" s="41" t="s">
        <v>35</v>
      </c>
      <c r="D15" s="42" t="s">
        <v>108</v>
      </c>
      <c r="E15" s="43">
        <v>0</v>
      </c>
      <c r="F15" s="43">
        <v>892.8</v>
      </c>
      <c r="G15" s="42" t="s">
        <v>153</v>
      </c>
      <c r="H15" s="42">
        <v>1304</v>
      </c>
      <c r="I15" s="42" t="s">
        <v>36</v>
      </c>
      <c r="J15" s="44">
        <f t="shared" si="0"/>
        <v>892.8</v>
      </c>
      <c r="K15" s="1"/>
    </row>
    <row r="16" spans="1:11" ht="15.75">
      <c r="A16" s="40" t="s">
        <v>22</v>
      </c>
      <c r="B16" s="41" t="s">
        <v>158</v>
      </c>
      <c r="C16" s="41" t="s">
        <v>40</v>
      </c>
      <c r="D16" s="42" t="s">
        <v>111</v>
      </c>
      <c r="E16" s="43">
        <v>0</v>
      </c>
      <c r="F16" s="43">
        <v>439.2</v>
      </c>
      <c r="G16" s="42" t="s">
        <v>153</v>
      </c>
      <c r="H16" s="42">
        <v>794</v>
      </c>
      <c r="I16" s="42">
        <v>245496</v>
      </c>
      <c r="J16" s="44">
        <f t="shared" si="0"/>
        <v>439.2</v>
      </c>
      <c r="K16" s="1"/>
    </row>
    <row r="17" spans="1:11" ht="15.75">
      <c r="A17" s="40" t="s">
        <v>22</v>
      </c>
      <c r="B17" s="41" t="s">
        <v>159</v>
      </c>
      <c r="C17" s="41" t="s">
        <v>42</v>
      </c>
      <c r="D17" s="42" t="s">
        <v>112</v>
      </c>
      <c r="E17" s="43">
        <v>0</v>
      </c>
      <c r="F17" s="43">
        <v>482.4</v>
      </c>
      <c r="G17" s="42" t="s">
        <v>153</v>
      </c>
      <c r="H17" s="42">
        <v>794</v>
      </c>
      <c r="I17" s="42">
        <v>13498</v>
      </c>
      <c r="J17" s="44">
        <f t="shared" si="0"/>
        <v>482.4</v>
      </c>
      <c r="K17" s="1"/>
    </row>
    <row r="18" spans="1:11" ht="15.75">
      <c r="A18" s="40" t="s">
        <v>22</v>
      </c>
      <c r="B18" s="41" t="s">
        <v>160</v>
      </c>
      <c r="C18" s="41" t="s">
        <v>44</v>
      </c>
      <c r="D18" s="42" t="s">
        <v>113</v>
      </c>
      <c r="E18" s="43">
        <v>0</v>
      </c>
      <c r="F18" s="43">
        <v>1915.2</v>
      </c>
      <c r="G18" s="42" t="s">
        <v>153</v>
      </c>
      <c r="H18" s="42">
        <v>794</v>
      </c>
      <c r="I18" s="42" t="s">
        <v>45</v>
      </c>
      <c r="J18" s="44">
        <f t="shared" si="0"/>
        <v>1915.2</v>
      </c>
      <c r="K18" s="1"/>
    </row>
    <row r="19" spans="1:11" ht="15.75">
      <c r="A19" s="40" t="s">
        <v>22</v>
      </c>
      <c r="B19" s="41" t="s">
        <v>161</v>
      </c>
      <c r="C19" s="41" t="s">
        <v>47</v>
      </c>
      <c r="D19" s="42" t="s">
        <v>114</v>
      </c>
      <c r="E19" s="43">
        <v>0</v>
      </c>
      <c r="F19" s="43">
        <v>0</v>
      </c>
      <c r="G19" s="42" t="s">
        <v>153</v>
      </c>
      <c r="H19" s="42">
        <v>3978</v>
      </c>
      <c r="I19" s="42">
        <v>52639</v>
      </c>
      <c r="J19" s="44">
        <f t="shared" si="0"/>
        <v>0</v>
      </c>
      <c r="K19" s="1"/>
    </row>
    <row r="20" spans="1:11" ht="15.75">
      <c r="A20" s="40" t="s">
        <v>22</v>
      </c>
      <c r="B20" s="41" t="s">
        <v>161</v>
      </c>
      <c r="C20" s="41" t="s">
        <v>48</v>
      </c>
      <c r="D20" s="42" t="s">
        <v>115</v>
      </c>
      <c r="E20" s="43">
        <v>0</v>
      </c>
      <c r="F20" s="43">
        <v>2332.8000000000002</v>
      </c>
      <c r="G20" s="42" t="s">
        <v>153</v>
      </c>
      <c r="H20" s="42">
        <v>3978</v>
      </c>
      <c r="I20" s="42" t="s">
        <v>49</v>
      </c>
      <c r="J20" s="44">
        <f t="shared" si="0"/>
        <v>2332.8000000000002</v>
      </c>
      <c r="K20" s="1"/>
    </row>
    <row r="21" spans="1:11" ht="15.75">
      <c r="A21" s="40" t="s">
        <v>22</v>
      </c>
      <c r="B21" s="41" t="s">
        <v>162</v>
      </c>
      <c r="C21" s="41" t="s">
        <v>55</v>
      </c>
      <c r="D21" s="42" t="s">
        <v>120</v>
      </c>
      <c r="E21" s="43">
        <v>0</v>
      </c>
      <c r="F21" s="43">
        <v>1080</v>
      </c>
      <c r="G21" s="42" t="s">
        <v>153</v>
      </c>
      <c r="H21" s="42">
        <v>3123</v>
      </c>
      <c r="I21" s="42">
        <v>303240</v>
      </c>
      <c r="J21" s="44">
        <f t="shared" si="0"/>
        <v>1080</v>
      </c>
      <c r="K21" s="1"/>
    </row>
    <row r="22" spans="1:11" ht="15.75">
      <c r="A22" s="40" t="s">
        <v>22</v>
      </c>
      <c r="B22" s="41" t="s">
        <v>162</v>
      </c>
      <c r="C22" s="41" t="s">
        <v>51</v>
      </c>
      <c r="D22" s="42" t="s">
        <v>116</v>
      </c>
      <c r="E22" s="43">
        <v>0</v>
      </c>
      <c r="F22" s="43">
        <v>0</v>
      </c>
      <c r="G22" s="42" t="s">
        <v>153</v>
      </c>
      <c r="H22" s="42">
        <v>3123</v>
      </c>
      <c r="I22" s="42">
        <v>302988</v>
      </c>
      <c r="J22" s="44">
        <f t="shared" si="0"/>
        <v>0</v>
      </c>
      <c r="K22" s="1"/>
    </row>
    <row r="23" spans="1:11" ht="15.75">
      <c r="A23" s="40" t="s">
        <v>22</v>
      </c>
      <c r="B23" s="41" t="s">
        <v>162</v>
      </c>
      <c r="C23" s="41" t="s">
        <v>52</v>
      </c>
      <c r="D23" s="42" t="s">
        <v>117</v>
      </c>
      <c r="E23" s="43">
        <v>0</v>
      </c>
      <c r="F23" s="43">
        <v>136.80000000000001</v>
      </c>
      <c r="G23" s="42" t="s">
        <v>153</v>
      </c>
      <c r="H23" s="42">
        <v>3123</v>
      </c>
      <c r="I23" s="42">
        <v>168211</v>
      </c>
      <c r="J23" s="44">
        <f t="shared" si="0"/>
        <v>136.80000000000001</v>
      </c>
      <c r="K23" s="1"/>
    </row>
    <row r="24" spans="1:11" ht="15.75">
      <c r="A24" s="40" t="s">
        <v>22</v>
      </c>
      <c r="B24" s="41" t="s">
        <v>162</v>
      </c>
      <c r="C24" s="41" t="s">
        <v>53</v>
      </c>
      <c r="D24" s="42" t="s">
        <v>118</v>
      </c>
      <c r="E24" s="43">
        <v>0</v>
      </c>
      <c r="F24" s="43">
        <v>2916</v>
      </c>
      <c r="G24" s="42" t="s">
        <v>153</v>
      </c>
      <c r="H24" s="42">
        <v>3123</v>
      </c>
      <c r="I24" s="42">
        <v>302880</v>
      </c>
      <c r="J24" s="44">
        <f t="shared" si="0"/>
        <v>2916</v>
      </c>
      <c r="K24" s="1"/>
    </row>
    <row r="25" spans="1:11" ht="15.75">
      <c r="A25" s="40" t="s">
        <v>22</v>
      </c>
      <c r="B25" s="41" t="s">
        <v>162</v>
      </c>
      <c r="C25" s="41" t="s">
        <v>163</v>
      </c>
      <c r="D25" s="42" t="s">
        <v>173</v>
      </c>
      <c r="E25" s="43">
        <v>0</v>
      </c>
      <c r="F25" s="43">
        <v>0</v>
      </c>
      <c r="G25" s="42" t="s">
        <v>153</v>
      </c>
      <c r="H25" s="42">
        <v>3223</v>
      </c>
      <c r="I25" s="42">
        <v>169463</v>
      </c>
      <c r="J25" s="44">
        <f t="shared" si="0"/>
        <v>0</v>
      </c>
      <c r="K25" s="1"/>
    </row>
    <row r="26" spans="1:11" ht="15.75">
      <c r="A26" s="40" t="s">
        <v>22</v>
      </c>
      <c r="B26" s="41" t="s">
        <v>22</v>
      </c>
      <c r="C26" s="41" t="s">
        <v>70</v>
      </c>
      <c r="D26" s="42" t="s">
        <v>134</v>
      </c>
      <c r="E26" s="43">
        <v>0</v>
      </c>
      <c r="F26" s="43">
        <v>0</v>
      </c>
      <c r="G26" s="42" t="s">
        <v>153</v>
      </c>
      <c r="H26" s="42">
        <v>794</v>
      </c>
      <c r="I26" s="42">
        <v>420646</v>
      </c>
      <c r="J26" s="44">
        <f t="shared" si="0"/>
        <v>0</v>
      </c>
      <c r="K26" s="1"/>
    </row>
    <row r="27" spans="1:11" ht="15.75">
      <c r="A27" s="40" t="s">
        <v>22</v>
      </c>
      <c r="B27" s="41" t="s">
        <v>22</v>
      </c>
      <c r="C27" s="41" t="s">
        <v>72</v>
      </c>
      <c r="D27" s="42" t="s">
        <v>136</v>
      </c>
      <c r="E27" s="43">
        <v>0</v>
      </c>
      <c r="F27" s="43">
        <v>0</v>
      </c>
      <c r="G27" s="42" t="s">
        <v>153</v>
      </c>
      <c r="H27" s="42">
        <v>794</v>
      </c>
      <c r="I27" s="42">
        <v>420603</v>
      </c>
      <c r="J27" s="44">
        <f t="shared" si="0"/>
        <v>0</v>
      </c>
      <c r="K27" s="1"/>
    </row>
    <row r="28" spans="1:11" ht="15.75">
      <c r="A28" s="40" t="s">
        <v>22</v>
      </c>
      <c r="B28" s="41" t="s">
        <v>22</v>
      </c>
      <c r="C28" s="41" t="s">
        <v>71</v>
      </c>
      <c r="D28" s="42" t="s">
        <v>135</v>
      </c>
      <c r="E28" s="43">
        <v>0</v>
      </c>
      <c r="F28" s="43">
        <v>0</v>
      </c>
      <c r="G28" s="42" t="s">
        <v>153</v>
      </c>
      <c r="H28" s="42">
        <v>794</v>
      </c>
      <c r="I28" s="42">
        <v>420700</v>
      </c>
      <c r="J28" s="44">
        <f t="shared" si="0"/>
        <v>0</v>
      </c>
      <c r="K28" s="1"/>
    </row>
    <row r="29" spans="1:11" ht="15.75">
      <c r="A29" s="40" t="s">
        <v>22</v>
      </c>
      <c r="B29" s="41" t="s">
        <v>22</v>
      </c>
      <c r="C29" s="41" t="s">
        <v>59</v>
      </c>
      <c r="D29" s="42" t="s">
        <v>123</v>
      </c>
      <c r="E29" s="43">
        <v>0</v>
      </c>
      <c r="F29" s="43">
        <v>4226.3999999999996</v>
      </c>
      <c r="G29" s="42" t="s">
        <v>153</v>
      </c>
      <c r="H29" s="42">
        <v>794</v>
      </c>
      <c r="I29" s="42">
        <v>66796</v>
      </c>
      <c r="J29" s="44">
        <f t="shared" si="0"/>
        <v>4226.3999999999996</v>
      </c>
      <c r="K29" s="1"/>
    </row>
    <row r="30" spans="1:11" ht="15.75">
      <c r="A30" s="40" t="s">
        <v>22</v>
      </c>
      <c r="B30" s="41" t="s">
        <v>22</v>
      </c>
      <c r="C30" s="41" t="s">
        <v>60</v>
      </c>
      <c r="D30" s="42" t="s">
        <v>124</v>
      </c>
      <c r="E30" s="43">
        <v>6505.6</v>
      </c>
      <c r="F30" s="43">
        <v>0</v>
      </c>
      <c r="G30" s="42" t="s">
        <v>153</v>
      </c>
      <c r="H30" s="42">
        <v>794</v>
      </c>
      <c r="I30" s="42">
        <v>66982</v>
      </c>
      <c r="J30" s="44">
        <f t="shared" si="0"/>
        <v>6505.6</v>
      </c>
      <c r="K30" s="1"/>
    </row>
    <row r="31" spans="1:11" ht="15.75">
      <c r="A31" s="40" t="s">
        <v>22</v>
      </c>
      <c r="B31" s="41" t="s">
        <v>22</v>
      </c>
      <c r="C31" s="41" t="s">
        <v>67</v>
      </c>
      <c r="D31" s="42" t="s">
        <v>131</v>
      </c>
      <c r="E31" s="43">
        <v>0</v>
      </c>
      <c r="F31" s="43">
        <v>4096.8</v>
      </c>
      <c r="G31" s="42" t="s">
        <v>154</v>
      </c>
      <c r="H31" s="42">
        <v>793</v>
      </c>
      <c r="I31" s="42">
        <v>12138</v>
      </c>
      <c r="J31" s="44">
        <f t="shared" si="0"/>
        <v>4096.8</v>
      </c>
      <c r="K31" s="1"/>
    </row>
    <row r="32" spans="1:11" ht="15.75">
      <c r="A32" s="40" t="s">
        <v>22</v>
      </c>
      <c r="B32" s="41" t="s">
        <v>22</v>
      </c>
      <c r="C32" s="41" t="s">
        <v>74</v>
      </c>
      <c r="D32" s="42" t="s">
        <v>138</v>
      </c>
      <c r="E32" s="43">
        <v>0</v>
      </c>
      <c r="F32" s="43">
        <v>6278.4</v>
      </c>
      <c r="G32" s="42" t="s">
        <v>153</v>
      </c>
      <c r="H32" s="42">
        <v>794</v>
      </c>
      <c r="I32" s="42" t="s">
        <v>75</v>
      </c>
      <c r="J32" s="44">
        <f t="shared" si="0"/>
        <v>6278.4</v>
      </c>
      <c r="K32" s="1"/>
    </row>
    <row r="33" spans="1:11" ht="15.75">
      <c r="A33" s="40" t="s">
        <v>22</v>
      </c>
      <c r="B33" s="41" t="s">
        <v>22</v>
      </c>
      <c r="C33" s="41" t="s">
        <v>73</v>
      </c>
      <c r="D33" s="42" t="s">
        <v>137</v>
      </c>
      <c r="E33" s="43">
        <v>0</v>
      </c>
      <c r="F33" s="43">
        <v>208.8</v>
      </c>
      <c r="G33" s="42" t="s">
        <v>153</v>
      </c>
      <c r="H33" s="42">
        <v>794</v>
      </c>
      <c r="I33" s="42">
        <v>431109</v>
      </c>
      <c r="J33" s="44">
        <f t="shared" si="0"/>
        <v>208.8</v>
      </c>
      <c r="K33" s="1"/>
    </row>
    <row r="34" spans="1:11" ht="15.75">
      <c r="A34" s="40" t="s">
        <v>22</v>
      </c>
      <c r="B34" s="41" t="s">
        <v>22</v>
      </c>
      <c r="C34" s="41" t="s">
        <v>63</v>
      </c>
      <c r="D34" s="42" t="s">
        <v>127</v>
      </c>
      <c r="E34" s="43">
        <v>0</v>
      </c>
      <c r="F34" s="43">
        <v>1684.8</v>
      </c>
      <c r="G34" s="42" t="s">
        <v>153</v>
      </c>
      <c r="H34" s="42">
        <v>794</v>
      </c>
      <c r="I34" s="42">
        <v>67288</v>
      </c>
      <c r="J34" s="44">
        <f t="shared" si="0"/>
        <v>1684.8</v>
      </c>
      <c r="K34" s="1"/>
    </row>
    <row r="35" spans="1:11" ht="15.75">
      <c r="A35" s="40" t="s">
        <v>22</v>
      </c>
      <c r="B35" s="41" t="s">
        <v>22</v>
      </c>
      <c r="C35" s="41" t="s">
        <v>66</v>
      </c>
      <c r="D35" s="42" t="s">
        <v>130</v>
      </c>
      <c r="E35" s="43">
        <v>0</v>
      </c>
      <c r="F35" s="43">
        <v>1836</v>
      </c>
      <c r="G35" s="42" t="s">
        <v>153</v>
      </c>
      <c r="H35" s="42">
        <v>794</v>
      </c>
      <c r="I35" s="42">
        <v>66966</v>
      </c>
      <c r="J35" s="44">
        <f t="shared" si="0"/>
        <v>1836</v>
      </c>
      <c r="K35" s="1"/>
    </row>
    <row r="36" spans="1:11" ht="15.75">
      <c r="A36" s="40" t="s">
        <v>22</v>
      </c>
      <c r="B36" s="41" t="s">
        <v>22</v>
      </c>
      <c r="C36" s="41" t="s">
        <v>58</v>
      </c>
      <c r="D36" s="42" t="s">
        <v>122</v>
      </c>
      <c r="E36" s="43">
        <v>5564</v>
      </c>
      <c r="F36" s="43">
        <v>0</v>
      </c>
      <c r="G36" s="42" t="s">
        <v>153</v>
      </c>
      <c r="H36" s="42">
        <v>794</v>
      </c>
      <c r="I36" s="42">
        <v>67490</v>
      </c>
      <c r="J36" s="44">
        <f t="shared" si="0"/>
        <v>5564</v>
      </c>
      <c r="K36" s="1"/>
    </row>
    <row r="37" spans="1:11" ht="15.75">
      <c r="A37" s="40" t="s">
        <v>22</v>
      </c>
      <c r="B37" s="41" t="s">
        <v>22</v>
      </c>
      <c r="C37" s="41" t="s">
        <v>64</v>
      </c>
      <c r="D37" s="42" t="s">
        <v>128</v>
      </c>
      <c r="E37" s="43">
        <v>0</v>
      </c>
      <c r="F37" s="43">
        <v>1411.2</v>
      </c>
      <c r="G37" s="42" t="s">
        <v>153</v>
      </c>
      <c r="H37" s="42">
        <v>794</v>
      </c>
      <c r="I37" s="42">
        <v>66834</v>
      </c>
      <c r="J37" s="44">
        <f t="shared" si="0"/>
        <v>1411.2</v>
      </c>
      <c r="K37" s="1"/>
    </row>
    <row r="38" spans="1:11" ht="15.75">
      <c r="A38" s="40" t="s">
        <v>22</v>
      </c>
      <c r="B38" s="41" t="s">
        <v>22</v>
      </c>
      <c r="C38" s="41" t="s">
        <v>65</v>
      </c>
      <c r="D38" s="42" t="s">
        <v>129</v>
      </c>
      <c r="E38" s="43">
        <v>0</v>
      </c>
      <c r="F38" s="43">
        <v>849.6</v>
      </c>
      <c r="G38" s="42" t="s">
        <v>153</v>
      </c>
      <c r="H38" s="42">
        <v>794</v>
      </c>
      <c r="I38" s="42">
        <v>66818</v>
      </c>
      <c r="J38" s="44">
        <f t="shared" si="0"/>
        <v>849.6</v>
      </c>
      <c r="K38" s="1"/>
    </row>
    <row r="39" spans="1:11" ht="15.75">
      <c r="A39" s="40" t="s">
        <v>22</v>
      </c>
      <c r="B39" s="41" t="s">
        <v>22</v>
      </c>
      <c r="C39" s="41" t="s">
        <v>57</v>
      </c>
      <c r="D39" s="42" t="s">
        <v>121</v>
      </c>
      <c r="E39" s="43">
        <v>0</v>
      </c>
      <c r="F39" s="43">
        <v>1533.6</v>
      </c>
      <c r="G39" s="42" t="s">
        <v>153</v>
      </c>
      <c r="H39" s="42">
        <v>794</v>
      </c>
      <c r="I39" s="42">
        <v>67008</v>
      </c>
      <c r="J39" s="44">
        <f t="shared" si="0"/>
        <v>1533.6</v>
      </c>
      <c r="K39" s="1"/>
    </row>
    <row r="40" spans="1:11" ht="15.75">
      <c r="A40" s="40" t="s">
        <v>22</v>
      </c>
      <c r="B40" s="41" t="s">
        <v>22</v>
      </c>
      <c r="C40" s="41" t="s">
        <v>68</v>
      </c>
      <c r="D40" s="42" t="s">
        <v>132</v>
      </c>
      <c r="E40" s="43">
        <v>1861.8</v>
      </c>
      <c r="F40" s="43">
        <v>0</v>
      </c>
      <c r="G40" s="42" t="s">
        <v>153</v>
      </c>
      <c r="H40" s="42">
        <v>794</v>
      </c>
      <c r="I40" s="42">
        <v>447218</v>
      </c>
      <c r="J40" s="44">
        <f t="shared" si="0"/>
        <v>1861.8</v>
      </c>
      <c r="K40" s="1"/>
    </row>
    <row r="41" spans="1:11" ht="15.75">
      <c r="A41" s="40" t="s">
        <v>22</v>
      </c>
      <c r="B41" s="41" t="s">
        <v>22</v>
      </c>
      <c r="C41" s="41" t="s">
        <v>69</v>
      </c>
      <c r="D41" s="42" t="s">
        <v>133</v>
      </c>
      <c r="E41" s="43">
        <v>0</v>
      </c>
      <c r="F41" s="43">
        <v>2318.4</v>
      </c>
      <c r="G41" s="42" t="s">
        <v>153</v>
      </c>
      <c r="H41" s="42">
        <v>794</v>
      </c>
      <c r="I41" s="42">
        <v>414263</v>
      </c>
      <c r="J41" s="44">
        <f t="shared" si="0"/>
        <v>2318.4</v>
      </c>
      <c r="K41" s="1"/>
    </row>
    <row r="42" spans="1:11" ht="15.75">
      <c r="A42" s="40" t="s">
        <v>22</v>
      </c>
      <c r="B42" s="41" t="s">
        <v>22</v>
      </c>
      <c r="C42" s="41" t="s">
        <v>61</v>
      </c>
      <c r="D42" s="42" t="s">
        <v>125</v>
      </c>
      <c r="E42" s="43">
        <v>0</v>
      </c>
      <c r="F42" s="43">
        <v>5047.2</v>
      </c>
      <c r="G42" s="42" t="s">
        <v>154</v>
      </c>
      <c r="H42" s="42">
        <v>793</v>
      </c>
      <c r="I42" s="42">
        <v>12090</v>
      </c>
      <c r="J42" s="44">
        <f t="shared" si="0"/>
        <v>5047.2</v>
      </c>
      <c r="K42" s="1"/>
    </row>
    <row r="43" spans="1:11" ht="15.75">
      <c r="A43" s="40" t="s">
        <v>22</v>
      </c>
      <c r="B43" s="41" t="s">
        <v>22</v>
      </c>
      <c r="C43" s="41" t="s">
        <v>62</v>
      </c>
      <c r="D43" s="42" t="s">
        <v>126</v>
      </c>
      <c r="E43" s="43">
        <v>0</v>
      </c>
      <c r="F43" s="43">
        <v>1987.2</v>
      </c>
      <c r="G43" s="42" t="s">
        <v>154</v>
      </c>
      <c r="H43" s="42">
        <v>793</v>
      </c>
      <c r="I43" s="42">
        <v>2663</v>
      </c>
      <c r="J43" s="44">
        <f t="shared" si="0"/>
        <v>1987.2</v>
      </c>
      <c r="K43" s="1"/>
    </row>
    <row r="44" spans="1:11" ht="15.75">
      <c r="A44" s="40" t="s">
        <v>22</v>
      </c>
      <c r="B44" s="41" t="s">
        <v>22</v>
      </c>
      <c r="C44" s="41" t="s">
        <v>54</v>
      </c>
      <c r="D44" s="42" t="s">
        <v>119</v>
      </c>
      <c r="E44" s="43">
        <v>0</v>
      </c>
      <c r="F44" s="43">
        <v>0</v>
      </c>
      <c r="G44" s="42" t="s">
        <v>153</v>
      </c>
      <c r="H44" s="42">
        <v>794</v>
      </c>
      <c r="I44" s="42">
        <v>67563</v>
      </c>
      <c r="J44" s="44">
        <f t="shared" si="0"/>
        <v>0</v>
      </c>
      <c r="K44" s="1"/>
    </row>
    <row r="45" spans="1:11" ht="15.75">
      <c r="A45" s="40" t="s">
        <v>22</v>
      </c>
      <c r="B45" s="41" t="s">
        <v>164</v>
      </c>
      <c r="C45" s="41" t="s">
        <v>77</v>
      </c>
      <c r="D45" s="42" t="s">
        <v>139</v>
      </c>
      <c r="E45" s="43">
        <v>0</v>
      </c>
      <c r="F45" s="43">
        <v>0</v>
      </c>
      <c r="G45" s="42" t="s">
        <v>153</v>
      </c>
      <c r="H45" s="42">
        <v>794</v>
      </c>
      <c r="I45" s="42">
        <v>420743</v>
      </c>
      <c r="J45" s="44">
        <f t="shared" si="0"/>
        <v>0</v>
      </c>
      <c r="K45" s="1"/>
    </row>
    <row r="46" spans="1:11" ht="15.75">
      <c r="A46" s="40" t="s">
        <v>22</v>
      </c>
      <c r="B46" s="41" t="s">
        <v>165</v>
      </c>
      <c r="C46" s="41" t="s">
        <v>80</v>
      </c>
      <c r="D46" s="42" t="s">
        <v>141</v>
      </c>
      <c r="E46" s="43">
        <v>0</v>
      </c>
      <c r="F46" s="43">
        <v>0</v>
      </c>
      <c r="G46" s="42" t="s">
        <v>153</v>
      </c>
      <c r="H46" s="42">
        <v>4608</v>
      </c>
      <c r="I46" s="42">
        <v>79758</v>
      </c>
      <c r="J46" s="44">
        <f t="shared" si="0"/>
        <v>0</v>
      </c>
      <c r="K46" s="1"/>
    </row>
    <row r="47" spans="1:11" ht="15.75">
      <c r="A47" s="40" t="s">
        <v>22</v>
      </c>
      <c r="B47" s="41" t="s">
        <v>165</v>
      </c>
      <c r="C47" s="41" t="s">
        <v>79</v>
      </c>
      <c r="D47" s="42" t="s">
        <v>140</v>
      </c>
      <c r="E47" s="43">
        <v>0</v>
      </c>
      <c r="F47" s="43">
        <v>3686.4</v>
      </c>
      <c r="G47" s="42" t="s">
        <v>153</v>
      </c>
      <c r="H47" s="42">
        <v>1303</v>
      </c>
      <c r="I47" s="42">
        <v>97438</v>
      </c>
      <c r="J47" s="44">
        <f t="shared" si="0"/>
        <v>3686.4</v>
      </c>
      <c r="K47" s="1"/>
    </row>
    <row r="48" spans="1:11" ht="15.75">
      <c r="A48" s="40" t="s">
        <v>22</v>
      </c>
      <c r="B48" s="41" t="s">
        <v>166</v>
      </c>
      <c r="C48" s="41" t="s">
        <v>83</v>
      </c>
      <c r="D48" s="42" t="s">
        <v>143</v>
      </c>
      <c r="E48" s="43">
        <v>0</v>
      </c>
      <c r="F48" s="43">
        <v>0</v>
      </c>
      <c r="G48" s="42" t="s">
        <v>153</v>
      </c>
      <c r="H48" s="42">
        <v>3979</v>
      </c>
      <c r="I48" s="42">
        <v>53155</v>
      </c>
      <c r="J48" s="44">
        <f t="shared" si="0"/>
        <v>0</v>
      </c>
      <c r="K48" s="1"/>
    </row>
    <row r="49" spans="1:11" ht="15.75">
      <c r="A49" s="40" t="s">
        <v>22</v>
      </c>
      <c r="B49" s="41" t="s">
        <v>166</v>
      </c>
      <c r="C49" s="41" t="s">
        <v>82</v>
      </c>
      <c r="D49" s="42" t="s">
        <v>142</v>
      </c>
      <c r="E49" s="43">
        <v>0</v>
      </c>
      <c r="F49" s="43">
        <v>2462.4</v>
      </c>
      <c r="G49" s="42" t="s">
        <v>153</v>
      </c>
      <c r="H49" s="42">
        <v>3979</v>
      </c>
      <c r="I49" s="42">
        <v>52914</v>
      </c>
      <c r="J49" s="44">
        <f t="shared" si="0"/>
        <v>2462.4</v>
      </c>
      <c r="K49" s="1"/>
    </row>
    <row r="50" spans="1:11" ht="15.75">
      <c r="A50" s="40" t="s">
        <v>22</v>
      </c>
      <c r="B50" s="41" t="s">
        <v>167</v>
      </c>
      <c r="C50" s="41" t="s">
        <v>85</v>
      </c>
      <c r="D50" s="42" t="s">
        <v>144</v>
      </c>
      <c r="E50" s="43">
        <v>0</v>
      </c>
      <c r="F50" s="43">
        <v>1548</v>
      </c>
      <c r="G50" s="42" t="s">
        <v>153</v>
      </c>
      <c r="H50" s="42">
        <v>1304</v>
      </c>
      <c r="I50" s="42">
        <v>105163</v>
      </c>
      <c r="J50" s="44">
        <f t="shared" si="0"/>
        <v>1548</v>
      </c>
      <c r="K50" s="1"/>
    </row>
    <row r="51" spans="1:11" ht="15.75">
      <c r="A51" s="40" t="s">
        <v>22</v>
      </c>
      <c r="B51" s="41" t="s">
        <v>167</v>
      </c>
      <c r="C51" s="41" t="s">
        <v>86</v>
      </c>
      <c r="D51" s="42" t="s">
        <v>145</v>
      </c>
      <c r="E51" s="43">
        <v>0</v>
      </c>
      <c r="F51" s="43">
        <v>547.20000000000005</v>
      </c>
      <c r="G51" s="42" t="s">
        <v>153</v>
      </c>
      <c r="H51" s="42">
        <v>1304</v>
      </c>
      <c r="I51" s="42">
        <v>105171</v>
      </c>
      <c r="J51" s="44">
        <f t="shared" si="0"/>
        <v>547.20000000000005</v>
      </c>
      <c r="K51" s="1"/>
    </row>
    <row r="52" spans="1:11" ht="15.75">
      <c r="A52" s="40" t="s">
        <v>22</v>
      </c>
      <c r="B52" s="41" t="s">
        <v>168</v>
      </c>
      <c r="C52" s="41" t="s">
        <v>90</v>
      </c>
      <c r="D52" s="42" t="s">
        <v>148</v>
      </c>
      <c r="E52" s="43">
        <v>1968.8</v>
      </c>
      <c r="F52" s="43">
        <v>0</v>
      </c>
      <c r="G52" s="42" t="s">
        <v>153</v>
      </c>
      <c r="H52" s="42">
        <v>4790</v>
      </c>
      <c r="I52" s="42">
        <v>91170</v>
      </c>
      <c r="J52" s="44">
        <f t="shared" si="0"/>
        <v>1968.8</v>
      </c>
      <c r="K52" s="1"/>
    </row>
    <row r="53" spans="1:11" ht="15.75">
      <c r="A53" s="40" t="s">
        <v>22</v>
      </c>
      <c r="B53" s="41" t="s">
        <v>168</v>
      </c>
      <c r="C53" s="41" t="s">
        <v>89</v>
      </c>
      <c r="D53" s="42" t="s">
        <v>147</v>
      </c>
      <c r="E53" s="43">
        <v>0</v>
      </c>
      <c r="F53" s="43">
        <v>900</v>
      </c>
      <c r="G53" s="42" t="s">
        <v>153</v>
      </c>
      <c r="H53" s="42">
        <v>4608</v>
      </c>
      <c r="I53" s="42">
        <v>70270</v>
      </c>
      <c r="J53" s="44">
        <f t="shared" si="0"/>
        <v>900</v>
      </c>
      <c r="K53" s="1"/>
    </row>
    <row r="54" spans="1:11" ht="15.75">
      <c r="A54" s="40" t="s">
        <v>22</v>
      </c>
      <c r="B54" s="41" t="s">
        <v>168</v>
      </c>
      <c r="C54" s="41" t="s">
        <v>88</v>
      </c>
      <c r="D54" s="42" t="s">
        <v>146</v>
      </c>
      <c r="E54" s="43">
        <v>0</v>
      </c>
      <c r="F54" s="43">
        <v>496.8</v>
      </c>
      <c r="G54" s="42" t="s">
        <v>153</v>
      </c>
      <c r="H54" s="42">
        <v>4608</v>
      </c>
      <c r="I54" s="42">
        <v>73563</v>
      </c>
      <c r="J54" s="44">
        <f t="shared" si="0"/>
        <v>496.8</v>
      </c>
      <c r="K54" s="1"/>
    </row>
    <row r="55" spans="1:11" ht="15.75">
      <c r="A55" s="40" t="s">
        <v>22</v>
      </c>
      <c r="B55" s="41" t="s">
        <v>169</v>
      </c>
      <c r="C55" s="41" t="s">
        <v>92</v>
      </c>
      <c r="D55" s="42" t="s">
        <v>149</v>
      </c>
      <c r="E55" s="43">
        <v>0</v>
      </c>
      <c r="F55" s="43">
        <v>1332</v>
      </c>
      <c r="G55" s="42" t="s">
        <v>153</v>
      </c>
      <c r="H55" s="42">
        <v>794</v>
      </c>
      <c r="I55" s="42">
        <v>52477</v>
      </c>
      <c r="J55" s="44">
        <f t="shared" si="0"/>
        <v>1332</v>
      </c>
      <c r="K55" s="1"/>
    </row>
    <row r="56" spans="1:11" ht="15.75">
      <c r="A56" s="40" t="s">
        <v>22</v>
      </c>
      <c r="B56" s="41" t="s">
        <v>169</v>
      </c>
      <c r="C56" s="41" t="s">
        <v>93</v>
      </c>
      <c r="D56" s="42" t="s">
        <v>150</v>
      </c>
      <c r="E56" s="43">
        <v>0</v>
      </c>
      <c r="F56" s="43">
        <v>1144.8</v>
      </c>
      <c r="G56" s="42" t="s">
        <v>153</v>
      </c>
      <c r="H56" s="42">
        <v>794</v>
      </c>
      <c r="I56" s="42">
        <v>52493</v>
      </c>
      <c r="J56" s="44">
        <f t="shared" si="0"/>
        <v>1144.8</v>
      </c>
      <c r="K56" s="1"/>
    </row>
    <row r="57" spans="1:11" ht="15.75">
      <c r="A57" s="40" t="s">
        <v>22</v>
      </c>
      <c r="B57" s="41" t="s">
        <v>170</v>
      </c>
      <c r="C57" s="41" t="s">
        <v>95</v>
      </c>
      <c r="D57" s="42" t="s">
        <v>151</v>
      </c>
      <c r="E57" s="43">
        <v>0</v>
      </c>
      <c r="F57" s="43">
        <v>1022.4</v>
      </c>
      <c r="G57" s="42" t="s">
        <v>153</v>
      </c>
      <c r="H57" s="42">
        <v>794</v>
      </c>
      <c r="I57" s="42">
        <v>245852</v>
      </c>
      <c r="J57" s="44">
        <f t="shared" si="0"/>
        <v>1022.4</v>
      </c>
      <c r="K57" s="1"/>
    </row>
    <row r="58" spans="1:11" ht="15.75">
      <c r="A58" s="40" t="s">
        <v>22</v>
      </c>
      <c r="B58" s="41" t="s">
        <v>171</v>
      </c>
      <c r="C58" s="41" t="s">
        <v>97</v>
      </c>
      <c r="D58" s="42" t="s">
        <v>152</v>
      </c>
      <c r="E58" s="43">
        <v>0</v>
      </c>
      <c r="F58" s="43">
        <v>0</v>
      </c>
      <c r="G58" s="42" t="s">
        <v>153</v>
      </c>
      <c r="H58" s="42">
        <v>1303</v>
      </c>
      <c r="I58" s="42">
        <v>155446</v>
      </c>
      <c r="J58" s="44">
        <f t="shared" si="0"/>
        <v>0</v>
      </c>
      <c r="K58" s="1"/>
    </row>
    <row r="59" spans="1:11" ht="18.75" thickBot="1">
      <c r="E59" s="2"/>
      <c r="F59" s="2"/>
      <c r="I59" s="19" t="s">
        <v>2</v>
      </c>
      <c r="J59" s="35">
        <f>SUM(J4:J58)</f>
        <v>76589</v>
      </c>
    </row>
  </sheetData>
  <sheetProtection password="E083" sheet="1" objects="1" scenarios="1"/>
  <mergeCells count="8">
    <mergeCell ref="A1:J1"/>
    <mergeCell ref="A2:A3"/>
    <mergeCell ref="B2:B3"/>
    <mergeCell ref="C2:C3"/>
    <mergeCell ref="G2:G3"/>
    <mergeCell ref="H2:H3"/>
    <mergeCell ref="I2:I3"/>
    <mergeCell ref="J2:J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V59"/>
  <sheetViews>
    <sheetView topLeftCell="D1" zoomScale="70" zoomScaleNormal="70" workbookViewId="0">
      <selection activeCell="T60" sqref="T60"/>
    </sheetView>
  </sheetViews>
  <sheetFormatPr defaultRowHeight="15"/>
  <cols>
    <col min="1" max="1" width="19.42578125" style="2" customWidth="1"/>
    <col min="2" max="2" width="27.140625" style="2" bestFit="1" customWidth="1"/>
    <col min="3" max="3" width="81.7109375" style="2" customWidth="1"/>
    <col min="4" max="4" width="18.7109375" style="3" bestFit="1" customWidth="1"/>
    <col min="5" max="5" width="11.42578125" style="3" bestFit="1" customWidth="1"/>
    <col min="6" max="6" width="15.5703125" style="3" bestFit="1" customWidth="1"/>
    <col min="7" max="7" width="17.85546875" style="3" customWidth="1"/>
    <col min="8" max="8" width="17.5703125" style="3" customWidth="1"/>
    <col min="9" max="9" width="13" style="3" bestFit="1" customWidth="1"/>
    <col min="10" max="11" width="16.7109375" style="3" bestFit="1" customWidth="1"/>
    <col min="12" max="12" width="13" style="3" bestFit="1" customWidth="1"/>
    <col min="13" max="13" width="12.7109375" style="3" bestFit="1" customWidth="1"/>
    <col min="14" max="14" width="12.140625" style="3" bestFit="1" customWidth="1"/>
    <col min="15" max="15" width="14.28515625" style="3" bestFit="1" customWidth="1"/>
    <col min="16" max="16" width="13.140625" style="3" bestFit="1" customWidth="1"/>
    <col min="17" max="17" width="10.140625" style="3" bestFit="1" customWidth="1"/>
    <col min="18" max="18" width="12.140625" style="3" bestFit="1" customWidth="1"/>
    <col min="19" max="19" width="14.42578125" style="3" bestFit="1" customWidth="1"/>
    <col min="20" max="20" width="17" style="3" customWidth="1"/>
    <col min="21" max="16384" width="9.140625" style="2"/>
  </cols>
  <sheetData>
    <row r="1" spans="1:22" ht="38.25" thickBot="1">
      <c r="A1" s="62" t="s">
        <v>180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4"/>
      <c r="U1" s="1"/>
      <c r="V1" s="1"/>
    </row>
    <row r="2" spans="1:22" ht="15.75">
      <c r="A2" s="65" t="s">
        <v>3</v>
      </c>
      <c r="B2" s="67" t="s">
        <v>4</v>
      </c>
      <c r="C2" s="67" t="s">
        <v>21</v>
      </c>
      <c r="D2" s="45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67" t="s">
        <v>18</v>
      </c>
      <c r="R2" s="67" t="s">
        <v>19</v>
      </c>
      <c r="S2" s="67" t="s">
        <v>20</v>
      </c>
      <c r="T2" s="73" t="s">
        <v>98</v>
      </c>
      <c r="U2" s="1"/>
      <c r="V2" s="1"/>
    </row>
    <row r="3" spans="1:22" ht="47.25">
      <c r="A3" s="71"/>
      <c r="B3" s="72"/>
      <c r="C3" s="72"/>
      <c r="D3" s="46" t="s">
        <v>5</v>
      </c>
      <c r="E3" s="46" t="s">
        <v>6</v>
      </c>
      <c r="F3" s="46" t="s">
        <v>7</v>
      </c>
      <c r="G3" s="46" t="s">
        <v>8</v>
      </c>
      <c r="H3" s="46" t="s">
        <v>9</v>
      </c>
      <c r="I3" s="46" t="s">
        <v>10</v>
      </c>
      <c r="J3" s="46" t="s">
        <v>11</v>
      </c>
      <c r="K3" s="46" t="s">
        <v>12</v>
      </c>
      <c r="L3" s="46" t="s">
        <v>13</v>
      </c>
      <c r="M3" s="46" t="s">
        <v>14</v>
      </c>
      <c r="N3" s="46" t="s">
        <v>15</v>
      </c>
      <c r="O3" s="46" t="s">
        <v>16</v>
      </c>
      <c r="P3" s="46" t="s">
        <v>17</v>
      </c>
      <c r="Q3" s="72"/>
      <c r="R3" s="72"/>
      <c r="S3" s="72"/>
      <c r="T3" s="74"/>
      <c r="U3" s="1"/>
      <c r="V3" s="1"/>
    </row>
    <row r="4" spans="1:22">
      <c r="A4" s="50" t="s">
        <v>22</v>
      </c>
      <c r="B4" s="50" t="s">
        <v>155</v>
      </c>
      <c r="C4" s="50" t="s">
        <v>26</v>
      </c>
      <c r="D4" s="31" t="s">
        <v>101</v>
      </c>
      <c r="E4" s="51">
        <v>0</v>
      </c>
      <c r="F4" s="51">
        <v>0</v>
      </c>
      <c r="G4" s="51">
        <v>0</v>
      </c>
      <c r="H4" s="51">
        <v>748.8</v>
      </c>
      <c r="I4" s="51">
        <v>0</v>
      </c>
      <c r="J4" s="51">
        <v>0</v>
      </c>
      <c r="K4" s="51">
        <v>1440</v>
      </c>
      <c r="L4" s="51">
        <v>0</v>
      </c>
      <c r="M4" s="51">
        <v>0</v>
      </c>
      <c r="N4" s="51">
        <v>0</v>
      </c>
      <c r="O4" s="51">
        <v>0</v>
      </c>
      <c r="P4" s="51">
        <v>0</v>
      </c>
      <c r="Q4" s="31" t="s">
        <v>153</v>
      </c>
      <c r="R4" s="31">
        <v>3972</v>
      </c>
      <c r="S4" s="31">
        <v>245984</v>
      </c>
      <c r="T4" s="49">
        <f>SUM(E4:P4)</f>
        <v>2188.8000000000002</v>
      </c>
      <c r="U4" s="1"/>
      <c r="V4" s="1"/>
    </row>
    <row r="5" spans="1:22">
      <c r="A5" s="50" t="s">
        <v>22</v>
      </c>
      <c r="B5" s="50" t="s">
        <v>155</v>
      </c>
      <c r="C5" s="50" t="s">
        <v>25</v>
      </c>
      <c r="D5" s="31" t="s">
        <v>100</v>
      </c>
      <c r="E5" s="51">
        <v>0</v>
      </c>
      <c r="F5" s="51">
        <v>0</v>
      </c>
      <c r="G5" s="51">
        <v>0</v>
      </c>
      <c r="H5" s="51">
        <v>921.6</v>
      </c>
      <c r="I5" s="51">
        <v>0</v>
      </c>
      <c r="J5" s="51">
        <v>0</v>
      </c>
      <c r="K5" s="51">
        <v>0</v>
      </c>
      <c r="L5" s="51">
        <v>0</v>
      </c>
      <c r="M5" s="51">
        <v>0</v>
      </c>
      <c r="N5" s="51">
        <v>0</v>
      </c>
      <c r="O5" s="51">
        <v>0</v>
      </c>
      <c r="P5" s="51">
        <v>0</v>
      </c>
      <c r="Q5" s="31" t="s">
        <v>153</v>
      </c>
      <c r="R5" s="31">
        <v>3972</v>
      </c>
      <c r="S5" s="31">
        <v>54666</v>
      </c>
      <c r="T5" s="49">
        <f t="shared" ref="T5:T58" si="0">SUM(E5:P5)</f>
        <v>921.6</v>
      </c>
      <c r="U5" s="1"/>
      <c r="V5" s="1"/>
    </row>
    <row r="6" spans="1:22">
      <c r="A6" s="50" t="s">
        <v>22</v>
      </c>
      <c r="B6" s="50" t="s">
        <v>155</v>
      </c>
      <c r="C6" s="50" t="s">
        <v>27</v>
      </c>
      <c r="D6" s="31" t="s">
        <v>102</v>
      </c>
      <c r="E6" s="51">
        <v>0</v>
      </c>
      <c r="F6" s="51">
        <v>84.8</v>
      </c>
      <c r="G6" s="51">
        <v>0</v>
      </c>
      <c r="H6" s="51">
        <v>0</v>
      </c>
      <c r="I6" s="51">
        <v>0</v>
      </c>
      <c r="J6" s="51">
        <v>0</v>
      </c>
      <c r="K6" s="51">
        <v>0</v>
      </c>
      <c r="L6" s="51">
        <v>0</v>
      </c>
      <c r="M6" s="51">
        <v>0</v>
      </c>
      <c r="N6" s="51">
        <v>0</v>
      </c>
      <c r="O6" s="51">
        <v>0</v>
      </c>
      <c r="P6" s="51">
        <v>435.2</v>
      </c>
      <c r="Q6" s="31" t="s">
        <v>153</v>
      </c>
      <c r="R6" s="31">
        <v>3972</v>
      </c>
      <c r="S6" s="31">
        <v>90115</v>
      </c>
      <c r="T6" s="49">
        <f t="shared" si="0"/>
        <v>520</v>
      </c>
      <c r="U6" s="1"/>
      <c r="V6" s="1"/>
    </row>
    <row r="7" spans="1:22">
      <c r="A7" s="50" t="s">
        <v>22</v>
      </c>
      <c r="B7" s="50" t="s">
        <v>155</v>
      </c>
      <c r="C7" s="50" t="s">
        <v>24</v>
      </c>
      <c r="D7" s="31" t="s">
        <v>99</v>
      </c>
      <c r="E7" s="51">
        <v>0</v>
      </c>
      <c r="F7" s="51">
        <v>0</v>
      </c>
      <c r="G7" s="51">
        <v>0</v>
      </c>
      <c r="H7" s="51">
        <v>993.6</v>
      </c>
      <c r="I7" s="51">
        <v>307.39999999999998</v>
      </c>
      <c r="J7" s="51">
        <v>0</v>
      </c>
      <c r="K7" s="51">
        <v>0</v>
      </c>
      <c r="L7" s="51">
        <v>0</v>
      </c>
      <c r="M7" s="51">
        <v>0</v>
      </c>
      <c r="N7" s="51">
        <v>0</v>
      </c>
      <c r="O7" s="51">
        <v>0</v>
      </c>
      <c r="P7" s="51">
        <v>422.4</v>
      </c>
      <c r="Q7" s="31" t="s">
        <v>153</v>
      </c>
      <c r="R7" s="31">
        <v>3972</v>
      </c>
      <c r="S7" s="31">
        <v>243590</v>
      </c>
      <c r="T7" s="49">
        <f t="shared" si="0"/>
        <v>1723.4</v>
      </c>
      <c r="U7" s="1"/>
      <c r="V7" s="1"/>
    </row>
    <row r="8" spans="1:22">
      <c r="A8" s="50" t="s">
        <v>22</v>
      </c>
      <c r="B8" s="50" t="s">
        <v>156</v>
      </c>
      <c r="C8" s="50" t="s">
        <v>31</v>
      </c>
      <c r="D8" s="31" t="s">
        <v>105</v>
      </c>
      <c r="E8" s="51">
        <v>0</v>
      </c>
      <c r="F8" s="51">
        <v>0</v>
      </c>
      <c r="G8" s="51">
        <v>0</v>
      </c>
      <c r="H8" s="51">
        <v>1663.2</v>
      </c>
      <c r="I8" s="51">
        <v>0</v>
      </c>
      <c r="J8" s="51">
        <v>0</v>
      </c>
      <c r="K8" s="51">
        <v>0</v>
      </c>
      <c r="L8" s="51">
        <v>0</v>
      </c>
      <c r="M8" s="51">
        <v>0</v>
      </c>
      <c r="N8" s="51">
        <v>0</v>
      </c>
      <c r="O8" s="51">
        <v>0</v>
      </c>
      <c r="P8" s="51">
        <v>0</v>
      </c>
      <c r="Q8" s="31" t="s">
        <v>153</v>
      </c>
      <c r="R8" s="31">
        <v>1303</v>
      </c>
      <c r="S8" s="31">
        <v>103462</v>
      </c>
      <c r="T8" s="49">
        <f t="shared" si="0"/>
        <v>1663.2</v>
      </c>
      <c r="U8" s="1"/>
      <c r="V8" s="1"/>
    </row>
    <row r="9" spans="1:22">
      <c r="A9" s="50" t="s">
        <v>22</v>
      </c>
      <c r="B9" s="50" t="s">
        <v>156</v>
      </c>
      <c r="C9" s="50" t="s">
        <v>29</v>
      </c>
      <c r="D9" s="31" t="s">
        <v>103</v>
      </c>
      <c r="E9" s="51">
        <v>0</v>
      </c>
      <c r="F9" s="51">
        <v>0</v>
      </c>
      <c r="G9" s="51">
        <v>0</v>
      </c>
      <c r="H9" s="51">
        <v>0</v>
      </c>
      <c r="I9" s="51">
        <v>0</v>
      </c>
      <c r="J9" s="51">
        <v>0</v>
      </c>
      <c r="K9" s="51">
        <v>3211.2</v>
      </c>
      <c r="L9" s="51">
        <v>0</v>
      </c>
      <c r="M9" s="51">
        <v>0</v>
      </c>
      <c r="N9" s="51">
        <v>0</v>
      </c>
      <c r="O9" s="51">
        <v>0</v>
      </c>
      <c r="P9" s="51">
        <v>0</v>
      </c>
      <c r="Q9" s="31" t="s">
        <v>153</v>
      </c>
      <c r="R9" s="31">
        <v>1303</v>
      </c>
      <c r="S9" s="31">
        <v>88544</v>
      </c>
      <c r="T9" s="49">
        <f t="shared" si="0"/>
        <v>3211.2</v>
      </c>
      <c r="U9" s="1"/>
      <c r="V9" s="1"/>
    </row>
    <row r="10" spans="1:22">
      <c r="A10" s="50" t="s">
        <v>22</v>
      </c>
      <c r="B10" s="50" t="s">
        <v>156</v>
      </c>
      <c r="C10" s="50" t="s">
        <v>30</v>
      </c>
      <c r="D10" s="31" t="s">
        <v>104</v>
      </c>
      <c r="E10" s="51">
        <v>0</v>
      </c>
      <c r="F10" s="51">
        <v>116.6</v>
      </c>
      <c r="G10" s="51">
        <v>0</v>
      </c>
      <c r="H10" s="51">
        <v>0</v>
      </c>
      <c r="I10" s="51">
        <v>0</v>
      </c>
      <c r="J10" s="51">
        <v>0</v>
      </c>
      <c r="K10" s="51">
        <v>0</v>
      </c>
      <c r="L10" s="51">
        <v>0</v>
      </c>
      <c r="M10" s="51">
        <v>0</v>
      </c>
      <c r="N10" s="51">
        <v>0</v>
      </c>
      <c r="O10" s="51">
        <v>0</v>
      </c>
      <c r="P10" s="51">
        <v>512</v>
      </c>
      <c r="Q10" s="31" t="s">
        <v>153</v>
      </c>
      <c r="R10" s="31">
        <v>1303</v>
      </c>
      <c r="S10" s="31">
        <v>101826</v>
      </c>
      <c r="T10" s="49">
        <f t="shared" si="0"/>
        <v>628.6</v>
      </c>
      <c r="U10" s="1"/>
      <c r="V10" s="1"/>
    </row>
    <row r="11" spans="1:22">
      <c r="A11" s="50" t="s">
        <v>22</v>
      </c>
      <c r="B11" s="50" t="s">
        <v>156</v>
      </c>
      <c r="C11" s="50" t="s">
        <v>32</v>
      </c>
      <c r="D11" s="31" t="s">
        <v>106</v>
      </c>
      <c r="E11" s="51">
        <v>0</v>
      </c>
      <c r="F11" s="51">
        <v>0</v>
      </c>
      <c r="G11" s="51">
        <v>0</v>
      </c>
      <c r="H11" s="51">
        <v>345.6</v>
      </c>
      <c r="I11" s="51">
        <v>222.6</v>
      </c>
      <c r="J11" s="51">
        <v>0</v>
      </c>
      <c r="K11" s="51">
        <v>0</v>
      </c>
      <c r="L11" s="51">
        <v>0</v>
      </c>
      <c r="M11" s="51">
        <v>0</v>
      </c>
      <c r="N11" s="51">
        <v>0</v>
      </c>
      <c r="O11" s="51">
        <v>0</v>
      </c>
      <c r="P11" s="51">
        <v>422.4</v>
      </c>
      <c r="Q11" s="31" t="s">
        <v>153</v>
      </c>
      <c r="R11" s="31">
        <v>1303</v>
      </c>
      <c r="S11" s="31">
        <v>103691</v>
      </c>
      <c r="T11" s="49">
        <f t="shared" si="0"/>
        <v>990.6</v>
      </c>
      <c r="U11" s="1"/>
      <c r="V11" s="1"/>
    </row>
    <row r="12" spans="1:22">
      <c r="A12" s="50" t="s">
        <v>22</v>
      </c>
      <c r="B12" s="50" t="s">
        <v>157</v>
      </c>
      <c r="C12" s="50" t="s">
        <v>37</v>
      </c>
      <c r="D12" s="31" t="s">
        <v>109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1987.2</v>
      </c>
      <c r="L12" s="51">
        <v>0</v>
      </c>
      <c r="M12" s="51">
        <v>0</v>
      </c>
      <c r="N12" s="51">
        <v>0</v>
      </c>
      <c r="O12" s="51">
        <v>0</v>
      </c>
      <c r="P12" s="51">
        <v>0</v>
      </c>
      <c r="Q12" s="31" t="s">
        <v>153</v>
      </c>
      <c r="R12" s="31">
        <v>1304</v>
      </c>
      <c r="S12" s="31">
        <v>112542</v>
      </c>
      <c r="T12" s="49">
        <f t="shared" si="0"/>
        <v>1987.2</v>
      </c>
      <c r="U12" s="1"/>
      <c r="V12" s="1"/>
    </row>
    <row r="13" spans="1:22">
      <c r="A13" s="50" t="s">
        <v>22</v>
      </c>
      <c r="B13" s="50" t="s">
        <v>157</v>
      </c>
      <c r="C13" s="50" t="s">
        <v>34</v>
      </c>
      <c r="D13" s="31" t="s">
        <v>107</v>
      </c>
      <c r="E13" s="51">
        <v>0</v>
      </c>
      <c r="F13" s="51">
        <v>42.4</v>
      </c>
      <c r="G13" s="51">
        <v>0</v>
      </c>
      <c r="H13" s="51">
        <v>36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371.2</v>
      </c>
      <c r="Q13" s="31" t="s">
        <v>153</v>
      </c>
      <c r="R13" s="31">
        <v>1304</v>
      </c>
      <c r="S13" s="31">
        <v>136417</v>
      </c>
      <c r="T13" s="49">
        <f t="shared" si="0"/>
        <v>449.6</v>
      </c>
      <c r="U13" s="1"/>
      <c r="V13" s="1"/>
    </row>
    <row r="14" spans="1:22">
      <c r="A14" s="50" t="s">
        <v>22</v>
      </c>
      <c r="B14" s="50" t="s">
        <v>157</v>
      </c>
      <c r="C14" s="50" t="s">
        <v>38</v>
      </c>
      <c r="D14" s="31" t="s">
        <v>110</v>
      </c>
      <c r="E14" s="51">
        <v>0</v>
      </c>
      <c r="F14" s="51">
        <v>0</v>
      </c>
      <c r="G14" s="51">
        <v>0</v>
      </c>
      <c r="H14" s="51">
        <v>1166.4000000000001</v>
      </c>
      <c r="I14" s="51">
        <v>413.4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31" t="s">
        <v>153</v>
      </c>
      <c r="R14" s="31">
        <v>1304</v>
      </c>
      <c r="S14" s="31">
        <v>105589</v>
      </c>
      <c r="T14" s="49">
        <f t="shared" si="0"/>
        <v>1579.8000000000002</v>
      </c>
      <c r="U14" s="1"/>
      <c r="V14" s="1"/>
    </row>
    <row r="15" spans="1:22">
      <c r="A15" s="50" t="s">
        <v>22</v>
      </c>
      <c r="B15" s="50" t="s">
        <v>157</v>
      </c>
      <c r="C15" s="50" t="s">
        <v>35</v>
      </c>
      <c r="D15" s="31" t="s">
        <v>108</v>
      </c>
      <c r="E15" s="51">
        <v>0</v>
      </c>
      <c r="F15" s="51">
        <v>0</v>
      </c>
      <c r="G15" s="51">
        <v>0</v>
      </c>
      <c r="H15" s="51">
        <v>892.8</v>
      </c>
      <c r="I15" s="51">
        <v>0</v>
      </c>
      <c r="J15" s="51">
        <v>0</v>
      </c>
      <c r="K15" s="51">
        <v>540</v>
      </c>
      <c r="L15" s="51">
        <v>0</v>
      </c>
      <c r="M15" s="51">
        <v>0</v>
      </c>
      <c r="N15" s="51">
        <v>0</v>
      </c>
      <c r="O15" s="51">
        <v>0</v>
      </c>
      <c r="P15" s="51">
        <v>89.6</v>
      </c>
      <c r="Q15" s="31" t="s">
        <v>153</v>
      </c>
      <c r="R15" s="31">
        <v>1304</v>
      </c>
      <c r="S15" s="31" t="s">
        <v>36</v>
      </c>
      <c r="T15" s="49">
        <f t="shared" si="0"/>
        <v>1522.3999999999999</v>
      </c>
      <c r="U15" s="1"/>
      <c r="V15" s="1"/>
    </row>
    <row r="16" spans="1:22">
      <c r="A16" s="50" t="s">
        <v>22</v>
      </c>
      <c r="B16" s="50" t="s">
        <v>158</v>
      </c>
      <c r="C16" s="50" t="s">
        <v>40</v>
      </c>
      <c r="D16" s="31" t="s">
        <v>111</v>
      </c>
      <c r="E16" s="51">
        <v>0</v>
      </c>
      <c r="F16" s="51">
        <v>0</v>
      </c>
      <c r="G16" s="51">
        <v>0</v>
      </c>
      <c r="H16" s="51">
        <v>439.2</v>
      </c>
      <c r="I16" s="51">
        <v>0</v>
      </c>
      <c r="J16" s="51">
        <v>0</v>
      </c>
      <c r="K16" s="51">
        <v>1072.8</v>
      </c>
      <c r="L16" s="51">
        <v>0</v>
      </c>
      <c r="M16" s="51">
        <v>0</v>
      </c>
      <c r="N16" s="51">
        <v>0</v>
      </c>
      <c r="O16" s="51">
        <v>0</v>
      </c>
      <c r="P16" s="51">
        <v>268.8</v>
      </c>
      <c r="Q16" s="31" t="s">
        <v>153</v>
      </c>
      <c r="R16" s="31">
        <v>794</v>
      </c>
      <c r="S16" s="31">
        <v>245496</v>
      </c>
      <c r="T16" s="49">
        <f t="shared" si="0"/>
        <v>1780.8</v>
      </c>
      <c r="U16" s="1"/>
      <c r="V16" s="1"/>
    </row>
    <row r="17" spans="1:22">
      <c r="A17" s="50" t="s">
        <v>22</v>
      </c>
      <c r="B17" s="50" t="s">
        <v>159</v>
      </c>
      <c r="C17" s="50" t="s">
        <v>42</v>
      </c>
      <c r="D17" s="31" t="s">
        <v>112</v>
      </c>
      <c r="E17" s="51">
        <v>0</v>
      </c>
      <c r="F17" s="51">
        <v>0</v>
      </c>
      <c r="G17" s="51">
        <v>0</v>
      </c>
      <c r="H17" s="51">
        <v>482.4</v>
      </c>
      <c r="I17" s="51">
        <v>0</v>
      </c>
      <c r="J17" s="51">
        <v>0</v>
      </c>
      <c r="K17" s="51">
        <v>446.4</v>
      </c>
      <c r="L17" s="51">
        <v>0</v>
      </c>
      <c r="M17" s="51">
        <v>0</v>
      </c>
      <c r="N17" s="51">
        <v>0</v>
      </c>
      <c r="O17" s="51">
        <v>0</v>
      </c>
      <c r="P17" s="51">
        <v>115.2</v>
      </c>
      <c r="Q17" s="31" t="s">
        <v>153</v>
      </c>
      <c r="R17" s="31">
        <v>794</v>
      </c>
      <c r="S17" s="31">
        <v>13498</v>
      </c>
      <c r="T17" s="49">
        <f t="shared" si="0"/>
        <v>1044</v>
      </c>
      <c r="U17" s="1"/>
      <c r="V17" s="1"/>
    </row>
    <row r="18" spans="1:22">
      <c r="A18" s="50" t="s">
        <v>22</v>
      </c>
      <c r="B18" s="50" t="s">
        <v>160</v>
      </c>
      <c r="C18" s="50" t="s">
        <v>44</v>
      </c>
      <c r="D18" s="31" t="s">
        <v>113</v>
      </c>
      <c r="E18" s="51">
        <v>0</v>
      </c>
      <c r="F18" s="51">
        <v>0</v>
      </c>
      <c r="G18" s="51">
        <v>0</v>
      </c>
      <c r="H18" s="51">
        <v>1915.2</v>
      </c>
      <c r="I18" s="51">
        <v>254.4</v>
      </c>
      <c r="J18" s="51">
        <v>0</v>
      </c>
      <c r="K18" s="51">
        <v>1288.8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31" t="s">
        <v>153</v>
      </c>
      <c r="R18" s="31">
        <v>794</v>
      </c>
      <c r="S18" s="31" t="s">
        <v>45</v>
      </c>
      <c r="T18" s="49">
        <f t="shared" si="0"/>
        <v>3458.3999999999996</v>
      </c>
      <c r="U18" s="1"/>
      <c r="V18" s="1"/>
    </row>
    <row r="19" spans="1:22">
      <c r="A19" s="50" t="s">
        <v>22</v>
      </c>
      <c r="B19" s="50" t="s">
        <v>161</v>
      </c>
      <c r="C19" s="50" t="s">
        <v>47</v>
      </c>
      <c r="D19" s="31" t="s">
        <v>114</v>
      </c>
      <c r="E19" s="51">
        <v>0</v>
      </c>
      <c r="F19" s="51">
        <v>0</v>
      </c>
      <c r="G19" s="51">
        <v>0</v>
      </c>
      <c r="H19" s="51">
        <v>0</v>
      </c>
      <c r="I19" s="51">
        <v>137.80000000000001</v>
      </c>
      <c r="J19" s="51">
        <v>0</v>
      </c>
      <c r="K19" s="51">
        <v>1728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31" t="s">
        <v>153</v>
      </c>
      <c r="R19" s="31">
        <v>3978</v>
      </c>
      <c r="S19" s="31">
        <v>52639</v>
      </c>
      <c r="T19" s="49">
        <f t="shared" si="0"/>
        <v>1865.8</v>
      </c>
      <c r="U19" s="1"/>
      <c r="V19" s="1"/>
    </row>
    <row r="20" spans="1:22">
      <c r="A20" s="50" t="s">
        <v>22</v>
      </c>
      <c r="B20" s="50" t="s">
        <v>161</v>
      </c>
      <c r="C20" s="50" t="s">
        <v>48</v>
      </c>
      <c r="D20" s="31" t="s">
        <v>115</v>
      </c>
      <c r="E20" s="51">
        <v>0</v>
      </c>
      <c r="F20" s="51">
        <v>0</v>
      </c>
      <c r="G20" s="51">
        <v>0</v>
      </c>
      <c r="H20" s="51">
        <v>2332.8000000000002</v>
      </c>
      <c r="I20" s="51">
        <v>254.4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185.6</v>
      </c>
      <c r="Q20" s="31" t="s">
        <v>153</v>
      </c>
      <c r="R20" s="31">
        <v>3978</v>
      </c>
      <c r="S20" s="31" t="s">
        <v>49</v>
      </c>
      <c r="T20" s="49">
        <f t="shared" si="0"/>
        <v>2772.8</v>
      </c>
      <c r="U20" s="1"/>
      <c r="V20" s="1"/>
    </row>
    <row r="21" spans="1:22">
      <c r="A21" s="50" t="s">
        <v>22</v>
      </c>
      <c r="B21" s="50" t="s">
        <v>162</v>
      </c>
      <c r="C21" s="50" t="s">
        <v>55</v>
      </c>
      <c r="D21" s="31" t="s">
        <v>120</v>
      </c>
      <c r="E21" s="51">
        <v>0</v>
      </c>
      <c r="F21" s="51">
        <v>0</v>
      </c>
      <c r="G21" s="51">
        <v>0</v>
      </c>
      <c r="H21" s="51">
        <v>1080</v>
      </c>
      <c r="I21" s="51">
        <v>0</v>
      </c>
      <c r="J21" s="51">
        <v>0</v>
      </c>
      <c r="K21" s="51">
        <v>864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31" t="s">
        <v>153</v>
      </c>
      <c r="R21" s="31">
        <v>3123</v>
      </c>
      <c r="S21" s="31">
        <v>303240</v>
      </c>
      <c r="T21" s="49">
        <f t="shared" si="0"/>
        <v>1944</v>
      </c>
      <c r="U21" s="1"/>
      <c r="V21" s="1"/>
    </row>
    <row r="22" spans="1:22">
      <c r="A22" s="50" t="s">
        <v>22</v>
      </c>
      <c r="B22" s="50" t="s">
        <v>162</v>
      </c>
      <c r="C22" s="50" t="s">
        <v>51</v>
      </c>
      <c r="D22" s="31" t="s">
        <v>116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3348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31" t="s">
        <v>153</v>
      </c>
      <c r="R22" s="31">
        <v>3123</v>
      </c>
      <c r="S22" s="31">
        <v>302988</v>
      </c>
      <c r="T22" s="49">
        <f t="shared" si="0"/>
        <v>3348</v>
      </c>
      <c r="U22" s="1"/>
      <c r="V22" s="1"/>
    </row>
    <row r="23" spans="1:22">
      <c r="A23" s="50" t="s">
        <v>22</v>
      </c>
      <c r="B23" s="50" t="s">
        <v>162</v>
      </c>
      <c r="C23" s="50" t="s">
        <v>52</v>
      </c>
      <c r="D23" s="31" t="s">
        <v>117</v>
      </c>
      <c r="E23" s="51">
        <v>0</v>
      </c>
      <c r="F23" s="51">
        <v>0</v>
      </c>
      <c r="G23" s="51">
        <v>0</v>
      </c>
      <c r="H23" s="51">
        <v>136.80000000000001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256</v>
      </c>
      <c r="Q23" s="31" t="s">
        <v>153</v>
      </c>
      <c r="R23" s="31">
        <v>3123</v>
      </c>
      <c r="S23" s="31">
        <v>168211</v>
      </c>
      <c r="T23" s="49">
        <f t="shared" si="0"/>
        <v>392.8</v>
      </c>
      <c r="U23" s="1"/>
      <c r="V23" s="1"/>
    </row>
    <row r="24" spans="1:22">
      <c r="A24" s="50" t="s">
        <v>22</v>
      </c>
      <c r="B24" s="50" t="s">
        <v>162</v>
      </c>
      <c r="C24" s="50" t="s">
        <v>53</v>
      </c>
      <c r="D24" s="31" t="s">
        <v>118</v>
      </c>
      <c r="E24" s="51">
        <v>0</v>
      </c>
      <c r="F24" s="51">
        <v>0</v>
      </c>
      <c r="G24" s="51">
        <v>0</v>
      </c>
      <c r="H24" s="51">
        <v>2916</v>
      </c>
      <c r="I24" s="51">
        <v>243.8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729.6</v>
      </c>
      <c r="Q24" s="31" t="s">
        <v>153</v>
      </c>
      <c r="R24" s="31">
        <v>3123</v>
      </c>
      <c r="S24" s="31">
        <v>302880</v>
      </c>
      <c r="T24" s="49">
        <f t="shared" si="0"/>
        <v>3889.4</v>
      </c>
      <c r="U24" s="1"/>
      <c r="V24" s="1"/>
    </row>
    <row r="25" spans="1:22">
      <c r="A25" s="50" t="s">
        <v>22</v>
      </c>
      <c r="B25" s="50" t="s">
        <v>162</v>
      </c>
      <c r="C25" s="50" t="s">
        <v>163</v>
      </c>
      <c r="D25" s="31" t="s">
        <v>173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180</v>
      </c>
      <c r="L25" s="51">
        <v>0</v>
      </c>
      <c r="M25" s="51">
        <v>1804.8</v>
      </c>
      <c r="N25" s="51">
        <v>0</v>
      </c>
      <c r="O25" s="51">
        <v>0</v>
      </c>
      <c r="P25" s="51">
        <v>83.2</v>
      </c>
      <c r="Q25" s="31" t="s">
        <v>153</v>
      </c>
      <c r="R25" s="31">
        <v>3223</v>
      </c>
      <c r="S25" s="31">
        <v>169463</v>
      </c>
      <c r="T25" s="49">
        <f t="shared" si="0"/>
        <v>2068</v>
      </c>
      <c r="U25" s="1"/>
      <c r="V25" s="1"/>
    </row>
    <row r="26" spans="1:22">
      <c r="A26" s="50" t="s">
        <v>22</v>
      </c>
      <c r="B26" s="50" t="s">
        <v>22</v>
      </c>
      <c r="C26" s="50" t="s">
        <v>70</v>
      </c>
      <c r="D26" s="31" t="s">
        <v>134</v>
      </c>
      <c r="E26" s="51">
        <v>0</v>
      </c>
      <c r="F26" s="51">
        <v>0</v>
      </c>
      <c r="G26" s="51">
        <v>0</v>
      </c>
      <c r="H26" s="51">
        <v>0</v>
      </c>
      <c r="I26" s="51">
        <v>180.2</v>
      </c>
      <c r="J26" s="51">
        <v>0</v>
      </c>
      <c r="K26" s="51">
        <v>4420.8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31" t="s">
        <v>153</v>
      </c>
      <c r="R26" s="31">
        <v>794</v>
      </c>
      <c r="S26" s="31">
        <v>420646</v>
      </c>
      <c r="T26" s="49">
        <f t="shared" si="0"/>
        <v>4601</v>
      </c>
      <c r="U26" s="1"/>
      <c r="V26" s="1"/>
    </row>
    <row r="27" spans="1:22">
      <c r="A27" s="50" t="s">
        <v>22</v>
      </c>
      <c r="B27" s="50" t="s">
        <v>22</v>
      </c>
      <c r="C27" s="50" t="s">
        <v>72</v>
      </c>
      <c r="D27" s="31" t="s">
        <v>136</v>
      </c>
      <c r="E27" s="51">
        <v>0</v>
      </c>
      <c r="F27" s="51">
        <v>0</v>
      </c>
      <c r="G27" s="51">
        <v>0</v>
      </c>
      <c r="H27" s="51">
        <v>0</v>
      </c>
      <c r="I27" s="51">
        <v>159</v>
      </c>
      <c r="J27" s="51">
        <v>0</v>
      </c>
      <c r="K27" s="51">
        <v>943.2</v>
      </c>
      <c r="L27" s="51">
        <v>8760</v>
      </c>
      <c r="M27" s="51">
        <v>0</v>
      </c>
      <c r="N27" s="51">
        <v>0</v>
      </c>
      <c r="O27" s="51">
        <v>0</v>
      </c>
      <c r="P27" s="51">
        <v>0</v>
      </c>
      <c r="Q27" s="31" t="s">
        <v>153</v>
      </c>
      <c r="R27" s="31">
        <v>794</v>
      </c>
      <c r="S27" s="31">
        <v>420603</v>
      </c>
      <c r="T27" s="49">
        <f t="shared" si="0"/>
        <v>9862.2000000000007</v>
      </c>
      <c r="U27" s="1"/>
      <c r="V27" s="1"/>
    </row>
    <row r="28" spans="1:22">
      <c r="A28" s="50" t="s">
        <v>22</v>
      </c>
      <c r="B28" s="50" t="s">
        <v>22</v>
      </c>
      <c r="C28" s="50" t="s">
        <v>71</v>
      </c>
      <c r="D28" s="31" t="s">
        <v>135</v>
      </c>
      <c r="E28" s="51">
        <v>0</v>
      </c>
      <c r="F28" s="51">
        <v>0</v>
      </c>
      <c r="G28" s="51">
        <v>0</v>
      </c>
      <c r="H28" s="51">
        <v>0</v>
      </c>
      <c r="I28" s="51">
        <v>169.6</v>
      </c>
      <c r="J28" s="51">
        <v>0</v>
      </c>
      <c r="K28" s="51">
        <v>4608</v>
      </c>
      <c r="L28" s="51">
        <v>0</v>
      </c>
      <c r="M28" s="51">
        <v>0</v>
      </c>
      <c r="N28" s="51">
        <v>0</v>
      </c>
      <c r="O28" s="51">
        <v>0</v>
      </c>
      <c r="P28" s="51">
        <v>2291.1999999999998</v>
      </c>
      <c r="Q28" s="31" t="s">
        <v>153</v>
      </c>
      <c r="R28" s="31">
        <v>794</v>
      </c>
      <c r="S28" s="31">
        <v>420700</v>
      </c>
      <c r="T28" s="49">
        <f t="shared" si="0"/>
        <v>7068.8</v>
      </c>
      <c r="U28" s="1"/>
      <c r="V28" s="1"/>
    </row>
    <row r="29" spans="1:22">
      <c r="A29" s="50" t="s">
        <v>22</v>
      </c>
      <c r="B29" s="50" t="s">
        <v>22</v>
      </c>
      <c r="C29" s="50" t="s">
        <v>59</v>
      </c>
      <c r="D29" s="31" t="s">
        <v>123</v>
      </c>
      <c r="E29" s="51">
        <v>0</v>
      </c>
      <c r="F29" s="51">
        <v>0</v>
      </c>
      <c r="G29" s="51">
        <v>0</v>
      </c>
      <c r="H29" s="51">
        <v>4226.3999999999996</v>
      </c>
      <c r="I29" s="51">
        <v>477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31" t="s">
        <v>153</v>
      </c>
      <c r="R29" s="31">
        <v>794</v>
      </c>
      <c r="S29" s="31">
        <v>66796</v>
      </c>
      <c r="T29" s="49">
        <f t="shared" si="0"/>
        <v>4703.3999999999996</v>
      </c>
      <c r="U29" s="1"/>
      <c r="V29" s="1"/>
    </row>
    <row r="30" spans="1:22">
      <c r="A30" s="50" t="s">
        <v>22</v>
      </c>
      <c r="B30" s="50" t="s">
        <v>22</v>
      </c>
      <c r="C30" s="50" t="s">
        <v>60</v>
      </c>
      <c r="D30" s="31" t="s">
        <v>124</v>
      </c>
      <c r="E30" s="51">
        <v>0</v>
      </c>
      <c r="F30" s="51">
        <v>0</v>
      </c>
      <c r="G30" s="51">
        <v>6505.6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31" t="s">
        <v>153</v>
      </c>
      <c r="R30" s="31">
        <v>794</v>
      </c>
      <c r="S30" s="31">
        <v>66982</v>
      </c>
      <c r="T30" s="49">
        <f t="shared" si="0"/>
        <v>6505.6</v>
      </c>
      <c r="U30" s="1"/>
      <c r="V30" s="1"/>
    </row>
    <row r="31" spans="1:22">
      <c r="A31" s="50" t="s">
        <v>22</v>
      </c>
      <c r="B31" s="50" t="s">
        <v>22</v>
      </c>
      <c r="C31" s="50" t="s">
        <v>67</v>
      </c>
      <c r="D31" s="31" t="s">
        <v>131</v>
      </c>
      <c r="E31" s="51">
        <v>0</v>
      </c>
      <c r="F31" s="51">
        <v>0</v>
      </c>
      <c r="G31" s="51">
        <v>0</v>
      </c>
      <c r="H31" s="51">
        <v>4096.8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31" t="s">
        <v>154</v>
      </c>
      <c r="R31" s="31">
        <v>793</v>
      </c>
      <c r="S31" s="31">
        <v>12138</v>
      </c>
      <c r="T31" s="49">
        <f t="shared" si="0"/>
        <v>4096.8</v>
      </c>
      <c r="U31" s="1"/>
      <c r="V31" s="1"/>
    </row>
    <row r="32" spans="1:22">
      <c r="A32" s="50" t="s">
        <v>22</v>
      </c>
      <c r="B32" s="50" t="s">
        <v>22</v>
      </c>
      <c r="C32" s="50" t="s">
        <v>74</v>
      </c>
      <c r="D32" s="31" t="s">
        <v>138</v>
      </c>
      <c r="E32" s="51">
        <v>0</v>
      </c>
      <c r="F32" s="51">
        <v>0</v>
      </c>
      <c r="G32" s="51">
        <v>0</v>
      </c>
      <c r="H32" s="51">
        <v>6278.4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31" t="s">
        <v>153</v>
      </c>
      <c r="R32" s="31">
        <v>794</v>
      </c>
      <c r="S32" s="31" t="s">
        <v>75</v>
      </c>
      <c r="T32" s="49">
        <f t="shared" si="0"/>
        <v>6278.4</v>
      </c>
      <c r="U32" s="1"/>
      <c r="V32" s="1"/>
    </row>
    <row r="33" spans="1:22">
      <c r="A33" s="50" t="s">
        <v>22</v>
      </c>
      <c r="B33" s="50" t="s">
        <v>22</v>
      </c>
      <c r="C33" s="50" t="s">
        <v>73</v>
      </c>
      <c r="D33" s="31" t="s">
        <v>137</v>
      </c>
      <c r="E33" s="51">
        <v>171.2</v>
      </c>
      <c r="F33" s="51">
        <v>148.4</v>
      </c>
      <c r="G33" s="51">
        <v>0</v>
      </c>
      <c r="H33" s="51">
        <v>208.8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556.79999999999995</v>
      </c>
      <c r="Q33" s="31" t="s">
        <v>153</v>
      </c>
      <c r="R33" s="31">
        <v>794</v>
      </c>
      <c r="S33" s="31">
        <v>431109</v>
      </c>
      <c r="T33" s="49">
        <f t="shared" si="0"/>
        <v>1085.2</v>
      </c>
      <c r="U33" s="1"/>
      <c r="V33" s="1"/>
    </row>
    <row r="34" spans="1:22">
      <c r="A34" s="50" t="s">
        <v>22</v>
      </c>
      <c r="B34" s="50" t="s">
        <v>22</v>
      </c>
      <c r="C34" s="50" t="s">
        <v>63</v>
      </c>
      <c r="D34" s="31" t="s">
        <v>127</v>
      </c>
      <c r="E34" s="51">
        <v>0</v>
      </c>
      <c r="F34" s="51">
        <v>0</v>
      </c>
      <c r="G34" s="51">
        <v>0</v>
      </c>
      <c r="H34" s="51">
        <v>1684.8</v>
      </c>
      <c r="I34" s="51">
        <v>254.4</v>
      </c>
      <c r="J34" s="51">
        <v>0</v>
      </c>
      <c r="K34" s="51">
        <v>3470.4</v>
      </c>
      <c r="L34" s="51">
        <v>0</v>
      </c>
      <c r="M34" s="51">
        <v>0</v>
      </c>
      <c r="N34" s="51">
        <v>0</v>
      </c>
      <c r="O34" s="51">
        <v>0</v>
      </c>
      <c r="P34" s="51">
        <v>569.6</v>
      </c>
      <c r="Q34" s="31" t="s">
        <v>153</v>
      </c>
      <c r="R34" s="31">
        <v>794</v>
      </c>
      <c r="S34" s="31">
        <v>67288</v>
      </c>
      <c r="T34" s="49">
        <f t="shared" si="0"/>
        <v>5979.2000000000007</v>
      </c>
      <c r="U34" s="1"/>
      <c r="V34" s="1"/>
    </row>
    <row r="35" spans="1:22">
      <c r="A35" s="50" t="s">
        <v>22</v>
      </c>
      <c r="B35" s="50" t="s">
        <v>22</v>
      </c>
      <c r="C35" s="50" t="s">
        <v>66</v>
      </c>
      <c r="D35" s="31" t="s">
        <v>130</v>
      </c>
      <c r="E35" s="51">
        <v>0</v>
      </c>
      <c r="F35" s="51">
        <v>0</v>
      </c>
      <c r="G35" s="51">
        <v>0</v>
      </c>
      <c r="H35" s="51">
        <v>1836</v>
      </c>
      <c r="I35" s="51">
        <v>233.2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31" t="s">
        <v>153</v>
      </c>
      <c r="R35" s="31">
        <v>794</v>
      </c>
      <c r="S35" s="31">
        <v>66966</v>
      </c>
      <c r="T35" s="49">
        <f t="shared" si="0"/>
        <v>2069.1999999999998</v>
      </c>
      <c r="U35" s="1"/>
      <c r="V35" s="1"/>
    </row>
    <row r="36" spans="1:22">
      <c r="A36" s="50" t="s">
        <v>22</v>
      </c>
      <c r="B36" s="50" t="s">
        <v>22</v>
      </c>
      <c r="C36" s="50" t="s">
        <v>58</v>
      </c>
      <c r="D36" s="31" t="s">
        <v>122</v>
      </c>
      <c r="E36" s="51">
        <v>0</v>
      </c>
      <c r="F36" s="51">
        <v>0</v>
      </c>
      <c r="G36" s="51">
        <v>5564</v>
      </c>
      <c r="H36" s="51">
        <v>0</v>
      </c>
      <c r="I36" s="51">
        <v>339.2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31" t="s">
        <v>153</v>
      </c>
      <c r="R36" s="31">
        <v>794</v>
      </c>
      <c r="S36" s="31">
        <v>67490</v>
      </c>
      <c r="T36" s="49">
        <f t="shared" si="0"/>
        <v>5903.2</v>
      </c>
      <c r="U36" s="1"/>
      <c r="V36" s="1"/>
    </row>
    <row r="37" spans="1:22">
      <c r="A37" s="50" t="s">
        <v>22</v>
      </c>
      <c r="B37" s="50" t="s">
        <v>22</v>
      </c>
      <c r="C37" s="50" t="s">
        <v>64</v>
      </c>
      <c r="D37" s="31" t="s">
        <v>128</v>
      </c>
      <c r="E37" s="51">
        <v>0</v>
      </c>
      <c r="F37" s="51">
        <v>0</v>
      </c>
      <c r="G37" s="51">
        <v>0</v>
      </c>
      <c r="H37" s="51">
        <v>1411.2</v>
      </c>
      <c r="I37" s="51">
        <v>0</v>
      </c>
      <c r="J37" s="51">
        <v>0</v>
      </c>
      <c r="K37" s="51">
        <v>1195.2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31" t="s">
        <v>153</v>
      </c>
      <c r="R37" s="31">
        <v>794</v>
      </c>
      <c r="S37" s="31">
        <v>66834</v>
      </c>
      <c r="T37" s="49">
        <f t="shared" si="0"/>
        <v>2606.4</v>
      </c>
      <c r="U37" s="1"/>
      <c r="V37" s="1"/>
    </row>
    <row r="38" spans="1:22">
      <c r="A38" s="50" t="s">
        <v>22</v>
      </c>
      <c r="B38" s="50" t="s">
        <v>22</v>
      </c>
      <c r="C38" s="50" t="s">
        <v>65</v>
      </c>
      <c r="D38" s="31" t="s">
        <v>129</v>
      </c>
      <c r="E38" s="51">
        <v>0</v>
      </c>
      <c r="F38" s="51">
        <v>0</v>
      </c>
      <c r="G38" s="51">
        <v>0</v>
      </c>
      <c r="H38" s="51">
        <v>849.6</v>
      </c>
      <c r="I38" s="51">
        <v>137.80000000000001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31" t="s">
        <v>153</v>
      </c>
      <c r="R38" s="31">
        <v>794</v>
      </c>
      <c r="S38" s="31">
        <v>66818</v>
      </c>
      <c r="T38" s="49">
        <f t="shared" si="0"/>
        <v>987.40000000000009</v>
      </c>
      <c r="U38" s="1"/>
      <c r="V38" s="1"/>
    </row>
    <row r="39" spans="1:22">
      <c r="A39" s="50" t="s">
        <v>22</v>
      </c>
      <c r="B39" s="50" t="s">
        <v>22</v>
      </c>
      <c r="C39" s="50" t="s">
        <v>57</v>
      </c>
      <c r="D39" s="31" t="s">
        <v>121</v>
      </c>
      <c r="E39" s="51">
        <v>0</v>
      </c>
      <c r="F39" s="51">
        <v>0</v>
      </c>
      <c r="G39" s="51">
        <v>0</v>
      </c>
      <c r="H39" s="51">
        <v>1533.6</v>
      </c>
      <c r="I39" s="51">
        <v>148.4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31" t="s">
        <v>153</v>
      </c>
      <c r="R39" s="31">
        <v>794</v>
      </c>
      <c r="S39" s="31">
        <v>67008</v>
      </c>
      <c r="T39" s="49">
        <f t="shared" si="0"/>
        <v>1682</v>
      </c>
      <c r="U39" s="1"/>
      <c r="V39" s="1"/>
    </row>
    <row r="40" spans="1:22">
      <c r="A40" s="50" t="s">
        <v>22</v>
      </c>
      <c r="B40" s="50" t="s">
        <v>22</v>
      </c>
      <c r="C40" s="50" t="s">
        <v>68</v>
      </c>
      <c r="D40" s="31" t="s">
        <v>132</v>
      </c>
      <c r="E40" s="51">
        <v>0</v>
      </c>
      <c r="F40" s="51">
        <v>0</v>
      </c>
      <c r="G40" s="51">
        <v>1861.8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31" t="s">
        <v>153</v>
      </c>
      <c r="R40" s="31">
        <v>794</v>
      </c>
      <c r="S40" s="31">
        <v>447218</v>
      </c>
      <c r="T40" s="49">
        <f t="shared" si="0"/>
        <v>1861.8</v>
      </c>
      <c r="U40" s="1"/>
      <c r="V40" s="1"/>
    </row>
    <row r="41" spans="1:22">
      <c r="A41" s="50" t="s">
        <v>22</v>
      </c>
      <c r="B41" s="50" t="s">
        <v>22</v>
      </c>
      <c r="C41" s="50" t="s">
        <v>69</v>
      </c>
      <c r="D41" s="31" t="s">
        <v>133</v>
      </c>
      <c r="E41" s="51">
        <v>0</v>
      </c>
      <c r="F41" s="51">
        <v>0</v>
      </c>
      <c r="G41" s="51">
        <v>0</v>
      </c>
      <c r="H41" s="51">
        <v>2318.4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0</v>
      </c>
      <c r="Q41" s="31" t="s">
        <v>153</v>
      </c>
      <c r="R41" s="31">
        <v>794</v>
      </c>
      <c r="S41" s="31">
        <v>414263</v>
      </c>
      <c r="T41" s="49">
        <f t="shared" si="0"/>
        <v>2318.4</v>
      </c>
      <c r="U41" s="1"/>
      <c r="V41" s="1"/>
    </row>
    <row r="42" spans="1:22">
      <c r="A42" s="50" t="s">
        <v>22</v>
      </c>
      <c r="B42" s="50" t="s">
        <v>22</v>
      </c>
      <c r="C42" s="50" t="s">
        <v>61</v>
      </c>
      <c r="D42" s="31" t="s">
        <v>125</v>
      </c>
      <c r="E42" s="51">
        <v>0</v>
      </c>
      <c r="F42" s="51">
        <v>0</v>
      </c>
      <c r="G42" s="51">
        <v>0</v>
      </c>
      <c r="H42" s="51">
        <v>5047.2</v>
      </c>
      <c r="I42" s="51">
        <v>0</v>
      </c>
      <c r="J42" s="51">
        <v>0</v>
      </c>
      <c r="K42" s="51">
        <v>1166.4000000000001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31" t="s">
        <v>154</v>
      </c>
      <c r="R42" s="31">
        <v>793</v>
      </c>
      <c r="S42" s="31">
        <v>12090</v>
      </c>
      <c r="T42" s="49">
        <f t="shared" si="0"/>
        <v>6213.6</v>
      </c>
      <c r="U42" s="1"/>
      <c r="V42" s="1"/>
    </row>
    <row r="43" spans="1:22">
      <c r="A43" s="50" t="s">
        <v>22</v>
      </c>
      <c r="B43" s="50" t="s">
        <v>22</v>
      </c>
      <c r="C43" s="50" t="s">
        <v>62</v>
      </c>
      <c r="D43" s="31" t="s">
        <v>126</v>
      </c>
      <c r="E43" s="51">
        <v>0</v>
      </c>
      <c r="F43" s="51">
        <v>0</v>
      </c>
      <c r="G43" s="51">
        <v>0</v>
      </c>
      <c r="H43" s="51">
        <v>1987.2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31" t="s">
        <v>154</v>
      </c>
      <c r="R43" s="31">
        <v>793</v>
      </c>
      <c r="S43" s="31">
        <v>2663</v>
      </c>
      <c r="T43" s="49">
        <f t="shared" si="0"/>
        <v>1987.2</v>
      </c>
      <c r="U43" s="1"/>
      <c r="V43" s="1"/>
    </row>
    <row r="44" spans="1:22">
      <c r="A44" s="50" t="s">
        <v>22</v>
      </c>
      <c r="B44" s="50" t="s">
        <v>22</v>
      </c>
      <c r="C44" s="50" t="s">
        <v>54</v>
      </c>
      <c r="D44" s="31" t="s">
        <v>119</v>
      </c>
      <c r="E44" s="51">
        <v>0</v>
      </c>
      <c r="F44" s="51">
        <v>0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M44" s="51">
        <v>4812.8</v>
      </c>
      <c r="N44" s="51">
        <v>0</v>
      </c>
      <c r="O44" s="51">
        <v>0</v>
      </c>
      <c r="P44" s="51">
        <v>0</v>
      </c>
      <c r="Q44" s="31" t="s">
        <v>153</v>
      </c>
      <c r="R44" s="31">
        <v>794</v>
      </c>
      <c r="S44" s="31">
        <v>67563</v>
      </c>
      <c r="T44" s="49">
        <f t="shared" si="0"/>
        <v>4812.8</v>
      </c>
      <c r="U44" s="1"/>
      <c r="V44" s="1"/>
    </row>
    <row r="45" spans="1:22">
      <c r="A45" s="50" t="s">
        <v>22</v>
      </c>
      <c r="B45" s="50" t="s">
        <v>164</v>
      </c>
      <c r="C45" s="50" t="s">
        <v>77</v>
      </c>
      <c r="D45" s="31" t="s">
        <v>139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892.8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31" t="s">
        <v>153</v>
      </c>
      <c r="R45" s="31">
        <v>794</v>
      </c>
      <c r="S45" s="31">
        <v>420743</v>
      </c>
      <c r="T45" s="49">
        <f t="shared" si="0"/>
        <v>892.8</v>
      </c>
      <c r="U45" s="1"/>
      <c r="V45" s="1"/>
    </row>
    <row r="46" spans="1:22">
      <c r="A46" s="50" t="s">
        <v>22</v>
      </c>
      <c r="B46" s="50" t="s">
        <v>165</v>
      </c>
      <c r="C46" s="50" t="s">
        <v>80</v>
      </c>
      <c r="D46" s="31" t="s">
        <v>141</v>
      </c>
      <c r="E46" s="51">
        <v>0</v>
      </c>
      <c r="F46" s="51">
        <v>0</v>
      </c>
      <c r="G46" s="51">
        <v>0</v>
      </c>
      <c r="H46" s="51">
        <v>0</v>
      </c>
      <c r="I46" s="51">
        <v>190.8</v>
      </c>
      <c r="J46" s="51">
        <v>0</v>
      </c>
      <c r="K46" s="51">
        <v>2080.8000000000002</v>
      </c>
      <c r="L46" s="51">
        <v>0</v>
      </c>
      <c r="M46" s="51">
        <v>0</v>
      </c>
      <c r="N46" s="51">
        <v>0</v>
      </c>
      <c r="O46" s="51">
        <v>0</v>
      </c>
      <c r="P46" s="51">
        <v>288</v>
      </c>
      <c r="Q46" s="31" t="s">
        <v>153</v>
      </c>
      <c r="R46" s="31">
        <v>4608</v>
      </c>
      <c r="S46" s="31">
        <v>79758</v>
      </c>
      <c r="T46" s="49">
        <f t="shared" si="0"/>
        <v>2559.6000000000004</v>
      </c>
      <c r="U46" s="1"/>
      <c r="V46" s="1"/>
    </row>
    <row r="47" spans="1:22">
      <c r="A47" s="50" t="s">
        <v>22</v>
      </c>
      <c r="B47" s="50" t="s">
        <v>165</v>
      </c>
      <c r="C47" s="50" t="s">
        <v>79</v>
      </c>
      <c r="D47" s="31" t="s">
        <v>140</v>
      </c>
      <c r="E47" s="51">
        <v>0</v>
      </c>
      <c r="F47" s="51">
        <v>0</v>
      </c>
      <c r="G47" s="51">
        <v>0</v>
      </c>
      <c r="H47" s="51">
        <v>3686.4</v>
      </c>
      <c r="I47" s="51">
        <v>159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0</v>
      </c>
      <c r="Q47" s="31" t="s">
        <v>153</v>
      </c>
      <c r="R47" s="31">
        <v>1303</v>
      </c>
      <c r="S47" s="31">
        <v>97438</v>
      </c>
      <c r="T47" s="49">
        <f t="shared" si="0"/>
        <v>3845.4</v>
      </c>
      <c r="U47" s="1"/>
      <c r="V47" s="1"/>
    </row>
    <row r="48" spans="1:22">
      <c r="A48" s="50" t="s">
        <v>22</v>
      </c>
      <c r="B48" s="50" t="s">
        <v>166</v>
      </c>
      <c r="C48" s="50" t="s">
        <v>83</v>
      </c>
      <c r="D48" s="31" t="s">
        <v>143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2203.1999999999998</v>
      </c>
      <c r="L48" s="51">
        <v>0</v>
      </c>
      <c r="M48" s="51">
        <v>0</v>
      </c>
      <c r="N48" s="51">
        <v>0</v>
      </c>
      <c r="O48" s="51">
        <v>0</v>
      </c>
      <c r="P48" s="51">
        <v>288</v>
      </c>
      <c r="Q48" s="31" t="s">
        <v>153</v>
      </c>
      <c r="R48" s="31">
        <v>3979</v>
      </c>
      <c r="S48" s="31">
        <v>53155</v>
      </c>
      <c r="T48" s="49">
        <f t="shared" si="0"/>
        <v>2491.1999999999998</v>
      </c>
      <c r="U48" s="1"/>
      <c r="V48" s="1"/>
    </row>
    <row r="49" spans="1:22">
      <c r="A49" s="50" t="s">
        <v>22</v>
      </c>
      <c r="B49" s="50" t="s">
        <v>166</v>
      </c>
      <c r="C49" s="50" t="s">
        <v>82</v>
      </c>
      <c r="D49" s="31" t="s">
        <v>142</v>
      </c>
      <c r="E49" s="51">
        <v>0</v>
      </c>
      <c r="F49" s="51">
        <v>0</v>
      </c>
      <c r="G49" s="51">
        <v>0</v>
      </c>
      <c r="H49" s="51">
        <v>2462.4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31" t="s">
        <v>153</v>
      </c>
      <c r="R49" s="31">
        <v>3979</v>
      </c>
      <c r="S49" s="31">
        <v>52914</v>
      </c>
      <c r="T49" s="49">
        <f t="shared" si="0"/>
        <v>2462.4</v>
      </c>
      <c r="U49" s="1"/>
      <c r="V49" s="1"/>
    </row>
    <row r="50" spans="1:22">
      <c r="A50" s="50" t="s">
        <v>22</v>
      </c>
      <c r="B50" s="50" t="s">
        <v>167</v>
      </c>
      <c r="C50" s="50" t="s">
        <v>85</v>
      </c>
      <c r="D50" s="31" t="s">
        <v>144</v>
      </c>
      <c r="E50" s="51">
        <v>0</v>
      </c>
      <c r="F50" s="51">
        <v>0</v>
      </c>
      <c r="G50" s="51">
        <v>0</v>
      </c>
      <c r="H50" s="51">
        <v>1548</v>
      </c>
      <c r="I50" s="51">
        <v>212</v>
      </c>
      <c r="J50" s="51">
        <v>0</v>
      </c>
      <c r="K50" s="51">
        <v>748.8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31" t="s">
        <v>153</v>
      </c>
      <c r="R50" s="31">
        <v>1304</v>
      </c>
      <c r="S50" s="31">
        <v>105163</v>
      </c>
      <c r="T50" s="49">
        <f t="shared" si="0"/>
        <v>2508.8000000000002</v>
      </c>
      <c r="U50" s="1"/>
      <c r="V50" s="1"/>
    </row>
    <row r="51" spans="1:22">
      <c r="A51" s="50" t="s">
        <v>22</v>
      </c>
      <c r="B51" s="50" t="s">
        <v>167</v>
      </c>
      <c r="C51" s="50" t="s">
        <v>86</v>
      </c>
      <c r="D51" s="31" t="s">
        <v>145</v>
      </c>
      <c r="E51" s="51">
        <v>0</v>
      </c>
      <c r="F51" s="51">
        <v>0</v>
      </c>
      <c r="G51" s="51">
        <v>0</v>
      </c>
      <c r="H51" s="51">
        <v>547.20000000000005</v>
      </c>
      <c r="I51" s="51">
        <v>0</v>
      </c>
      <c r="J51" s="51">
        <v>0</v>
      </c>
      <c r="K51" s="51">
        <v>122.4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31" t="s">
        <v>153</v>
      </c>
      <c r="R51" s="31">
        <v>1304</v>
      </c>
      <c r="S51" s="31">
        <v>105171</v>
      </c>
      <c r="T51" s="49">
        <f t="shared" si="0"/>
        <v>669.6</v>
      </c>
      <c r="U51" s="1"/>
      <c r="V51" s="1"/>
    </row>
    <row r="52" spans="1:22">
      <c r="A52" s="50" t="s">
        <v>22</v>
      </c>
      <c r="B52" s="50" t="s">
        <v>168</v>
      </c>
      <c r="C52" s="50" t="s">
        <v>90</v>
      </c>
      <c r="D52" s="31" t="s">
        <v>148</v>
      </c>
      <c r="E52" s="51">
        <v>0</v>
      </c>
      <c r="F52" s="51">
        <v>0</v>
      </c>
      <c r="G52" s="51">
        <v>1968.8</v>
      </c>
      <c r="H52" s="51">
        <v>0</v>
      </c>
      <c r="I52" s="51">
        <v>0</v>
      </c>
      <c r="J52" s="51">
        <v>2568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31" t="s">
        <v>153</v>
      </c>
      <c r="R52" s="31">
        <v>4790</v>
      </c>
      <c r="S52" s="31">
        <v>91170</v>
      </c>
      <c r="T52" s="49">
        <f t="shared" si="0"/>
        <v>4536.8</v>
      </c>
      <c r="U52" s="1"/>
      <c r="V52" s="1"/>
    </row>
    <row r="53" spans="1:22">
      <c r="A53" s="50" t="s">
        <v>22</v>
      </c>
      <c r="B53" s="50" t="s">
        <v>168</v>
      </c>
      <c r="C53" s="50" t="s">
        <v>89</v>
      </c>
      <c r="D53" s="31" t="s">
        <v>147</v>
      </c>
      <c r="E53" s="51">
        <v>0</v>
      </c>
      <c r="F53" s="51">
        <v>0</v>
      </c>
      <c r="G53" s="51">
        <v>0</v>
      </c>
      <c r="H53" s="51">
        <v>900</v>
      </c>
      <c r="I53" s="51">
        <v>0</v>
      </c>
      <c r="J53" s="51">
        <v>0</v>
      </c>
      <c r="K53" s="51">
        <v>360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31" t="s">
        <v>153</v>
      </c>
      <c r="R53" s="31">
        <v>4608</v>
      </c>
      <c r="S53" s="31">
        <v>70270</v>
      </c>
      <c r="T53" s="49">
        <f t="shared" si="0"/>
        <v>1260</v>
      </c>
      <c r="U53" s="1"/>
      <c r="V53" s="1"/>
    </row>
    <row r="54" spans="1:22">
      <c r="A54" s="50" t="s">
        <v>22</v>
      </c>
      <c r="B54" s="50" t="s">
        <v>168</v>
      </c>
      <c r="C54" s="50" t="s">
        <v>88</v>
      </c>
      <c r="D54" s="31" t="s">
        <v>146</v>
      </c>
      <c r="E54" s="51">
        <v>0</v>
      </c>
      <c r="F54" s="51">
        <v>0</v>
      </c>
      <c r="G54" s="51">
        <v>0</v>
      </c>
      <c r="H54" s="51">
        <v>496.8</v>
      </c>
      <c r="I54" s="51">
        <v>0</v>
      </c>
      <c r="J54" s="51">
        <v>0</v>
      </c>
      <c r="K54" s="51">
        <v>309.60000000000002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31" t="s">
        <v>153</v>
      </c>
      <c r="R54" s="31">
        <v>4608</v>
      </c>
      <c r="S54" s="31">
        <v>73563</v>
      </c>
      <c r="T54" s="49">
        <f t="shared" si="0"/>
        <v>806.40000000000009</v>
      </c>
      <c r="U54" s="1"/>
      <c r="V54" s="1"/>
    </row>
    <row r="55" spans="1:22">
      <c r="A55" s="50" t="s">
        <v>22</v>
      </c>
      <c r="B55" s="50" t="s">
        <v>169</v>
      </c>
      <c r="C55" s="50" t="s">
        <v>92</v>
      </c>
      <c r="D55" s="31" t="s">
        <v>149</v>
      </c>
      <c r="E55" s="51">
        <v>0</v>
      </c>
      <c r="F55" s="51">
        <v>0</v>
      </c>
      <c r="G55" s="51">
        <v>0</v>
      </c>
      <c r="H55" s="51">
        <v>1332</v>
      </c>
      <c r="I55" s="51">
        <v>0</v>
      </c>
      <c r="J55" s="51">
        <v>0</v>
      </c>
      <c r="K55" s="51">
        <v>1245.5999999999999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31" t="s">
        <v>153</v>
      </c>
      <c r="R55" s="31">
        <v>794</v>
      </c>
      <c r="S55" s="31">
        <v>52477</v>
      </c>
      <c r="T55" s="49">
        <f t="shared" si="0"/>
        <v>2577.6</v>
      </c>
      <c r="U55" s="1"/>
      <c r="V55" s="1"/>
    </row>
    <row r="56" spans="1:22">
      <c r="A56" s="50" t="s">
        <v>22</v>
      </c>
      <c r="B56" s="50" t="s">
        <v>169</v>
      </c>
      <c r="C56" s="50" t="s">
        <v>93</v>
      </c>
      <c r="D56" s="31" t="s">
        <v>150</v>
      </c>
      <c r="E56" s="51">
        <v>0</v>
      </c>
      <c r="F56" s="51">
        <v>0</v>
      </c>
      <c r="G56" s="51">
        <v>0</v>
      </c>
      <c r="H56" s="51">
        <v>1144.8</v>
      </c>
      <c r="I56" s="51">
        <v>148.4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31" t="s">
        <v>153</v>
      </c>
      <c r="R56" s="31">
        <v>794</v>
      </c>
      <c r="S56" s="31">
        <v>52493</v>
      </c>
      <c r="T56" s="49">
        <f t="shared" si="0"/>
        <v>1293.2</v>
      </c>
      <c r="U56" s="1"/>
      <c r="V56" s="1"/>
    </row>
    <row r="57" spans="1:22">
      <c r="A57" s="50" t="s">
        <v>22</v>
      </c>
      <c r="B57" s="50" t="s">
        <v>170</v>
      </c>
      <c r="C57" s="50" t="s">
        <v>95</v>
      </c>
      <c r="D57" s="31" t="s">
        <v>151</v>
      </c>
      <c r="E57" s="51">
        <v>0</v>
      </c>
      <c r="F57" s="51">
        <v>0</v>
      </c>
      <c r="G57" s="51">
        <v>0</v>
      </c>
      <c r="H57" s="51">
        <v>1022.4</v>
      </c>
      <c r="I57" s="51">
        <v>0</v>
      </c>
      <c r="J57" s="51">
        <v>0</v>
      </c>
      <c r="K57" s="51">
        <v>532.79999999999995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31" t="s">
        <v>153</v>
      </c>
      <c r="R57" s="31">
        <v>794</v>
      </c>
      <c r="S57" s="31">
        <v>245852</v>
      </c>
      <c r="T57" s="49">
        <f t="shared" si="0"/>
        <v>1555.1999999999998</v>
      </c>
      <c r="U57" s="1"/>
      <c r="V57" s="1"/>
    </row>
    <row r="58" spans="1:22">
      <c r="A58" s="50" t="s">
        <v>22</v>
      </c>
      <c r="B58" s="50" t="s">
        <v>171</v>
      </c>
      <c r="C58" s="50" t="s">
        <v>97</v>
      </c>
      <c r="D58" s="31" t="s">
        <v>152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835.2</v>
      </c>
      <c r="L58" s="51">
        <v>0</v>
      </c>
      <c r="M58" s="51">
        <v>0</v>
      </c>
      <c r="N58" s="51">
        <v>0</v>
      </c>
      <c r="O58" s="51">
        <v>0</v>
      </c>
      <c r="P58" s="51">
        <v>204.8</v>
      </c>
      <c r="Q58" s="31" t="s">
        <v>153</v>
      </c>
      <c r="R58" s="31">
        <v>1303</v>
      </c>
      <c r="S58" s="31">
        <v>155446</v>
      </c>
      <c r="T58" s="49">
        <f t="shared" si="0"/>
        <v>1040</v>
      </c>
      <c r="U58" s="1"/>
      <c r="V58" s="1"/>
    </row>
    <row r="59" spans="1:22" ht="18.75" thickBot="1">
      <c r="S59" s="19" t="s">
        <v>2</v>
      </c>
      <c r="T59" s="21">
        <f>SUM(T4:T58)</f>
        <v>149072</v>
      </c>
    </row>
  </sheetData>
  <mergeCells count="8">
    <mergeCell ref="A1:T1"/>
    <mergeCell ref="A2:A3"/>
    <mergeCell ref="B2:B3"/>
    <mergeCell ref="C2:C3"/>
    <mergeCell ref="Q2:Q3"/>
    <mergeCell ref="R2:R3"/>
    <mergeCell ref="S2:S3"/>
    <mergeCell ref="T2:T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V59"/>
  <sheetViews>
    <sheetView topLeftCell="A7" zoomScale="70" zoomScaleNormal="70" workbookViewId="0">
      <selection activeCell="F19" sqref="F19"/>
    </sheetView>
  </sheetViews>
  <sheetFormatPr defaultRowHeight="15"/>
  <cols>
    <col min="1" max="1" width="19.42578125" style="2" customWidth="1"/>
    <col min="2" max="2" width="27.140625" style="2" bestFit="1" customWidth="1"/>
    <col min="3" max="3" width="81.7109375" style="2" customWidth="1"/>
    <col min="4" max="4" width="18.7109375" style="3" bestFit="1" customWidth="1"/>
    <col min="5" max="5" width="11.42578125" style="3" bestFit="1" customWidth="1"/>
    <col min="6" max="6" width="15.5703125" style="3" bestFit="1" customWidth="1"/>
    <col min="7" max="7" width="17.85546875" style="3" customWidth="1"/>
    <col min="8" max="8" width="17.5703125" style="3" customWidth="1"/>
    <col min="9" max="9" width="13" style="3" bestFit="1" customWidth="1"/>
    <col min="10" max="11" width="16.7109375" style="3" bestFit="1" customWidth="1"/>
    <col min="12" max="12" width="13" style="3" bestFit="1" customWidth="1"/>
    <col min="13" max="13" width="12.7109375" style="3" bestFit="1" customWidth="1"/>
    <col min="14" max="14" width="12.140625" style="3" bestFit="1" customWidth="1"/>
    <col min="15" max="15" width="14.28515625" style="3" bestFit="1" customWidth="1"/>
    <col min="16" max="16" width="13.140625" style="3" bestFit="1" customWidth="1"/>
    <col min="17" max="17" width="10.140625" style="3" bestFit="1" customWidth="1"/>
    <col min="18" max="18" width="12.140625" style="3" bestFit="1" customWidth="1"/>
    <col min="19" max="19" width="14.42578125" style="3" bestFit="1" customWidth="1"/>
    <col min="20" max="20" width="17" style="3" customWidth="1"/>
    <col min="21" max="16384" width="9.140625" style="2"/>
  </cols>
  <sheetData>
    <row r="1" spans="1:22" ht="38.25" thickBot="1">
      <c r="A1" s="62" t="s">
        <v>181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4"/>
      <c r="U1" s="1"/>
      <c r="V1" s="1"/>
    </row>
    <row r="2" spans="1:22" ht="15.75">
      <c r="A2" s="65" t="s">
        <v>3</v>
      </c>
      <c r="B2" s="67" t="s">
        <v>4</v>
      </c>
      <c r="C2" s="67" t="s">
        <v>21</v>
      </c>
      <c r="D2" s="47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67" t="s">
        <v>18</v>
      </c>
      <c r="R2" s="67" t="s">
        <v>19</v>
      </c>
      <c r="S2" s="67" t="s">
        <v>20</v>
      </c>
      <c r="T2" s="73" t="s">
        <v>98</v>
      </c>
      <c r="U2" s="1"/>
      <c r="V2" s="1"/>
    </row>
    <row r="3" spans="1:22" ht="47.25">
      <c r="A3" s="71"/>
      <c r="B3" s="72"/>
      <c r="C3" s="72"/>
      <c r="D3" s="48" t="s">
        <v>5</v>
      </c>
      <c r="E3" s="48" t="s">
        <v>6</v>
      </c>
      <c r="F3" s="48" t="s">
        <v>7</v>
      </c>
      <c r="G3" s="48" t="s">
        <v>8</v>
      </c>
      <c r="H3" s="48" t="s">
        <v>9</v>
      </c>
      <c r="I3" s="48" t="s">
        <v>10</v>
      </c>
      <c r="J3" s="48" t="s">
        <v>11</v>
      </c>
      <c r="K3" s="48" t="s">
        <v>12</v>
      </c>
      <c r="L3" s="48" t="s">
        <v>13</v>
      </c>
      <c r="M3" s="48" t="s">
        <v>14</v>
      </c>
      <c r="N3" s="48" t="s">
        <v>15</v>
      </c>
      <c r="O3" s="48" t="s">
        <v>16</v>
      </c>
      <c r="P3" s="48" t="s">
        <v>17</v>
      </c>
      <c r="Q3" s="72"/>
      <c r="R3" s="72"/>
      <c r="S3" s="72"/>
      <c r="T3" s="74"/>
      <c r="U3" s="1"/>
      <c r="V3" s="1"/>
    </row>
    <row r="4" spans="1:22">
      <c r="A4" s="50" t="s">
        <v>22</v>
      </c>
      <c r="B4" s="50" t="s">
        <v>155</v>
      </c>
      <c r="C4" s="50" t="s">
        <v>26</v>
      </c>
      <c r="D4" s="31" t="s">
        <v>101</v>
      </c>
      <c r="E4" s="51">
        <v>0</v>
      </c>
      <c r="F4" s="51">
        <v>0</v>
      </c>
      <c r="G4" s="51">
        <v>0</v>
      </c>
      <c r="H4" s="51">
        <v>748.8</v>
      </c>
      <c r="I4" s="51">
        <v>0</v>
      </c>
      <c r="J4" s="51">
        <v>0</v>
      </c>
      <c r="K4" s="51">
        <v>1440</v>
      </c>
      <c r="L4" s="51">
        <v>0</v>
      </c>
      <c r="M4" s="51">
        <v>0</v>
      </c>
      <c r="N4" s="51">
        <v>0</v>
      </c>
      <c r="O4" s="51">
        <v>0</v>
      </c>
      <c r="P4" s="51">
        <v>0</v>
      </c>
      <c r="Q4" s="31" t="s">
        <v>153</v>
      </c>
      <c r="R4" s="31">
        <v>3972</v>
      </c>
      <c r="S4" s="31">
        <v>245984</v>
      </c>
      <c r="T4" s="49">
        <f>SUM(E4:P4)</f>
        <v>2188.8000000000002</v>
      </c>
      <c r="U4" s="1"/>
      <c r="V4" s="1"/>
    </row>
    <row r="5" spans="1:22">
      <c r="A5" s="50" t="s">
        <v>22</v>
      </c>
      <c r="B5" s="50" t="s">
        <v>155</v>
      </c>
      <c r="C5" s="50" t="s">
        <v>25</v>
      </c>
      <c r="D5" s="31" t="s">
        <v>100</v>
      </c>
      <c r="E5" s="51">
        <v>0</v>
      </c>
      <c r="F5" s="51">
        <v>0</v>
      </c>
      <c r="G5" s="51">
        <v>0</v>
      </c>
      <c r="H5" s="51">
        <v>921.6</v>
      </c>
      <c r="I5" s="51">
        <v>0</v>
      </c>
      <c r="J5" s="51">
        <v>0</v>
      </c>
      <c r="K5" s="51">
        <v>0</v>
      </c>
      <c r="L5" s="51">
        <v>0</v>
      </c>
      <c r="M5" s="51">
        <v>0</v>
      </c>
      <c r="N5" s="51">
        <v>0</v>
      </c>
      <c r="O5" s="51">
        <v>0</v>
      </c>
      <c r="P5" s="51">
        <v>0</v>
      </c>
      <c r="Q5" s="31" t="s">
        <v>153</v>
      </c>
      <c r="R5" s="31">
        <v>3972</v>
      </c>
      <c r="S5" s="31">
        <v>54666</v>
      </c>
      <c r="T5" s="49">
        <f t="shared" ref="T5:T58" si="0">SUM(E5:P5)</f>
        <v>921.6</v>
      </c>
      <c r="U5" s="1"/>
      <c r="V5" s="1"/>
    </row>
    <row r="6" spans="1:22">
      <c r="A6" s="50" t="s">
        <v>22</v>
      </c>
      <c r="B6" s="50" t="s">
        <v>155</v>
      </c>
      <c r="C6" s="50" t="s">
        <v>27</v>
      </c>
      <c r="D6" s="31" t="s">
        <v>102</v>
      </c>
      <c r="E6" s="51">
        <v>0</v>
      </c>
      <c r="F6" s="51">
        <v>84.8</v>
      </c>
      <c r="G6" s="51">
        <v>0</v>
      </c>
      <c r="H6" s="51">
        <v>0</v>
      </c>
      <c r="I6" s="51">
        <v>0</v>
      </c>
      <c r="J6" s="51">
        <v>0</v>
      </c>
      <c r="K6" s="51">
        <v>0</v>
      </c>
      <c r="L6" s="51">
        <v>0</v>
      </c>
      <c r="M6" s="51">
        <v>0</v>
      </c>
      <c r="N6" s="51">
        <v>0</v>
      </c>
      <c r="O6" s="51">
        <v>0</v>
      </c>
      <c r="P6" s="51">
        <v>435.2</v>
      </c>
      <c r="Q6" s="31" t="s">
        <v>153</v>
      </c>
      <c r="R6" s="31">
        <v>3972</v>
      </c>
      <c r="S6" s="31">
        <v>90115</v>
      </c>
      <c r="T6" s="49">
        <f t="shared" si="0"/>
        <v>520</v>
      </c>
      <c r="U6" s="1"/>
      <c r="V6" s="1"/>
    </row>
    <row r="7" spans="1:22">
      <c r="A7" s="50" t="s">
        <v>22</v>
      </c>
      <c r="B7" s="50" t="s">
        <v>155</v>
      </c>
      <c r="C7" s="50" t="s">
        <v>24</v>
      </c>
      <c r="D7" s="31" t="s">
        <v>99</v>
      </c>
      <c r="E7" s="51">
        <v>0</v>
      </c>
      <c r="F7" s="51">
        <v>0</v>
      </c>
      <c r="G7" s="51">
        <v>0</v>
      </c>
      <c r="H7" s="51">
        <v>993.6</v>
      </c>
      <c r="I7" s="51">
        <v>307.39999999999998</v>
      </c>
      <c r="J7" s="51">
        <v>0</v>
      </c>
      <c r="K7" s="51">
        <v>0</v>
      </c>
      <c r="L7" s="51">
        <v>0</v>
      </c>
      <c r="M7" s="51">
        <v>0</v>
      </c>
      <c r="N7" s="51">
        <v>0</v>
      </c>
      <c r="O7" s="51">
        <v>0</v>
      </c>
      <c r="P7" s="51">
        <v>422.4</v>
      </c>
      <c r="Q7" s="31" t="s">
        <v>153</v>
      </c>
      <c r="R7" s="31">
        <v>3972</v>
      </c>
      <c r="S7" s="31">
        <v>243590</v>
      </c>
      <c r="T7" s="49">
        <f t="shared" si="0"/>
        <v>1723.4</v>
      </c>
      <c r="U7" s="1"/>
      <c r="V7" s="1"/>
    </row>
    <row r="8" spans="1:22">
      <c r="A8" s="50" t="s">
        <v>22</v>
      </c>
      <c r="B8" s="50" t="s">
        <v>156</v>
      </c>
      <c r="C8" s="50" t="s">
        <v>31</v>
      </c>
      <c r="D8" s="31" t="s">
        <v>105</v>
      </c>
      <c r="E8" s="51">
        <v>0</v>
      </c>
      <c r="F8" s="51">
        <v>0</v>
      </c>
      <c r="G8" s="51">
        <v>0</v>
      </c>
      <c r="H8" s="51">
        <v>1663.2</v>
      </c>
      <c r="I8" s="51">
        <v>0</v>
      </c>
      <c r="J8" s="51">
        <v>0</v>
      </c>
      <c r="K8" s="51">
        <v>0</v>
      </c>
      <c r="L8" s="51">
        <v>0</v>
      </c>
      <c r="M8" s="51">
        <v>0</v>
      </c>
      <c r="N8" s="51">
        <v>0</v>
      </c>
      <c r="O8" s="51">
        <v>0</v>
      </c>
      <c r="P8" s="51">
        <v>0</v>
      </c>
      <c r="Q8" s="31" t="s">
        <v>153</v>
      </c>
      <c r="R8" s="31">
        <v>1303</v>
      </c>
      <c r="S8" s="31">
        <v>103462</v>
      </c>
      <c r="T8" s="49">
        <f t="shared" si="0"/>
        <v>1663.2</v>
      </c>
      <c r="U8" s="1"/>
      <c r="V8" s="1"/>
    </row>
    <row r="9" spans="1:22">
      <c r="A9" s="50" t="s">
        <v>22</v>
      </c>
      <c r="B9" s="50" t="s">
        <v>156</v>
      </c>
      <c r="C9" s="50" t="s">
        <v>29</v>
      </c>
      <c r="D9" s="31" t="s">
        <v>103</v>
      </c>
      <c r="E9" s="51">
        <v>0</v>
      </c>
      <c r="F9" s="51">
        <v>0</v>
      </c>
      <c r="G9" s="51">
        <v>0</v>
      </c>
      <c r="H9" s="51">
        <v>0</v>
      </c>
      <c r="I9" s="51">
        <v>0</v>
      </c>
      <c r="J9" s="51">
        <v>0</v>
      </c>
      <c r="K9" s="51">
        <v>3211.2</v>
      </c>
      <c r="L9" s="51">
        <v>0</v>
      </c>
      <c r="M9" s="51">
        <v>0</v>
      </c>
      <c r="N9" s="51">
        <v>0</v>
      </c>
      <c r="O9" s="51">
        <v>0</v>
      </c>
      <c r="P9" s="51">
        <v>0</v>
      </c>
      <c r="Q9" s="31" t="s">
        <v>153</v>
      </c>
      <c r="R9" s="31">
        <v>1303</v>
      </c>
      <c r="S9" s="31">
        <v>88544</v>
      </c>
      <c r="T9" s="49">
        <f t="shared" si="0"/>
        <v>3211.2</v>
      </c>
      <c r="U9" s="1"/>
      <c r="V9" s="1"/>
    </row>
    <row r="10" spans="1:22">
      <c r="A10" s="50" t="s">
        <v>22</v>
      </c>
      <c r="B10" s="50" t="s">
        <v>156</v>
      </c>
      <c r="C10" s="50" t="s">
        <v>30</v>
      </c>
      <c r="D10" s="31" t="s">
        <v>104</v>
      </c>
      <c r="E10" s="51">
        <v>0</v>
      </c>
      <c r="F10" s="51">
        <v>116.6</v>
      </c>
      <c r="G10" s="51">
        <v>0</v>
      </c>
      <c r="H10" s="51">
        <v>0</v>
      </c>
      <c r="I10" s="51">
        <v>0</v>
      </c>
      <c r="J10" s="51">
        <v>0</v>
      </c>
      <c r="K10" s="51">
        <v>0</v>
      </c>
      <c r="L10" s="51">
        <v>0</v>
      </c>
      <c r="M10" s="51">
        <v>0</v>
      </c>
      <c r="N10" s="51">
        <v>0</v>
      </c>
      <c r="O10" s="51">
        <v>0</v>
      </c>
      <c r="P10" s="51">
        <v>512</v>
      </c>
      <c r="Q10" s="31" t="s">
        <v>153</v>
      </c>
      <c r="R10" s="31">
        <v>1303</v>
      </c>
      <c r="S10" s="31">
        <v>101826</v>
      </c>
      <c r="T10" s="49">
        <f t="shared" si="0"/>
        <v>628.6</v>
      </c>
      <c r="U10" s="1"/>
      <c r="V10" s="1"/>
    </row>
    <row r="11" spans="1:22">
      <c r="A11" s="50" t="s">
        <v>22</v>
      </c>
      <c r="B11" s="50" t="s">
        <v>156</v>
      </c>
      <c r="C11" s="50" t="s">
        <v>32</v>
      </c>
      <c r="D11" s="31" t="s">
        <v>106</v>
      </c>
      <c r="E11" s="51">
        <v>0</v>
      </c>
      <c r="F11" s="51">
        <v>0</v>
      </c>
      <c r="G11" s="51">
        <v>0</v>
      </c>
      <c r="H11" s="51">
        <v>345.6</v>
      </c>
      <c r="I11" s="51">
        <v>222.6</v>
      </c>
      <c r="J11" s="51">
        <v>0</v>
      </c>
      <c r="K11" s="51">
        <v>0</v>
      </c>
      <c r="L11" s="51">
        <v>0</v>
      </c>
      <c r="M11" s="51">
        <v>0</v>
      </c>
      <c r="N11" s="51">
        <v>0</v>
      </c>
      <c r="O11" s="51">
        <v>0</v>
      </c>
      <c r="P11" s="51">
        <v>422.4</v>
      </c>
      <c r="Q11" s="31" t="s">
        <v>153</v>
      </c>
      <c r="R11" s="31">
        <v>1303</v>
      </c>
      <c r="S11" s="31">
        <v>103691</v>
      </c>
      <c r="T11" s="49">
        <f t="shared" si="0"/>
        <v>990.6</v>
      </c>
      <c r="U11" s="1"/>
      <c r="V11" s="1"/>
    </row>
    <row r="12" spans="1:22">
      <c r="A12" s="50" t="s">
        <v>22</v>
      </c>
      <c r="B12" s="50" t="s">
        <v>157</v>
      </c>
      <c r="C12" s="50" t="s">
        <v>37</v>
      </c>
      <c r="D12" s="31" t="s">
        <v>109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1987.2</v>
      </c>
      <c r="L12" s="51">
        <v>0</v>
      </c>
      <c r="M12" s="51">
        <v>0</v>
      </c>
      <c r="N12" s="51">
        <v>0</v>
      </c>
      <c r="O12" s="51">
        <v>0</v>
      </c>
      <c r="P12" s="51">
        <v>0</v>
      </c>
      <c r="Q12" s="31" t="s">
        <v>153</v>
      </c>
      <c r="R12" s="31">
        <v>1304</v>
      </c>
      <c r="S12" s="31">
        <v>112542</v>
      </c>
      <c r="T12" s="49">
        <f t="shared" si="0"/>
        <v>1987.2</v>
      </c>
      <c r="U12" s="1"/>
      <c r="V12" s="1"/>
    </row>
    <row r="13" spans="1:22">
      <c r="A13" s="50" t="s">
        <v>22</v>
      </c>
      <c r="B13" s="50" t="s">
        <v>157</v>
      </c>
      <c r="C13" s="50" t="s">
        <v>34</v>
      </c>
      <c r="D13" s="31" t="s">
        <v>107</v>
      </c>
      <c r="E13" s="51">
        <v>0</v>
      </c>
      <c r="F13" s="51">
        <v>42.4</v>
      </c>
      <c r="G13" s="51">
        <v>0</v>
      </c>
      <c r="H13" s="51">
        <v>36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371.2</v>
      </c>
      <c r="Q13" s="31" t="s">
        <v>153</v>
      </c>
      <c r="R13" s="31">
        <v>1304</v>
      </c>
      <c r="S13" s="31">
        <v>136417</v>
      </c>
      <c r="T13" s="49">
        <f t="shared" si="0"/>
        <v>449.6</v>
      </c>
      <c r="U13" s="1"/>
      <c r="V13" s="1"/>
    </row>
    <row r="14" spans="1:22">
      <c r="A14" s="50" t="s">
        <v>22</v>
      </c>
      <c r="B14" s="50" t="s">
        <v>157</v>
      </c>
      <c r="C14" s="50" t="s">
        <v>38</v>
      </c>
      <c r="D14" s="31" t="s">
        <v>110</v>
      </c>
      <c r="E14" s="51">
        <v>0</v>
      </c>
      <c r="F14" s="51">
        <v>0</v>
      </c>
      <c r="G14" s="51">
        <v>0</v>
      </c>
      <c r="H14" s="51">
        <v>1166.4000000000001</v>
      </c>
      <c r="I14" s="51">
        <v>413.4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31" t="s">
        <v>153</v>
      </c>
      <c r="R14" s="31">
        <v>1304</v>
      </c>
      <c r="S14" s="31">
        <v>105589</v>
      </c>
      <c r="T14" s="49">
        <f t="shared" si="0"/>
        <v>1579.8000000000002</v>
      </c>
      <c r="U14" s="1"/>
      <c r="V14" s="1"/>
    </row>
    <row r="15" spans="1:22">
      <c r="A15" s="50" t="s">
        <v>22</v>
      </c>
      <c r="B15" s="50" t="s">
        <v>157</v>
      </c>
      <c r="C15" s="50" t="s">
        <v>35</v>
      </c>
      <c r="D15" s="31" t="s">
        <v>108</v>
      </c>
      <c r="E15" s="51">
        <v>0</v>
      </c>
      <c r="F15" s="51">
        <v>0</v>
      </c>
      <c r="G15" s="51">
        <v>0</v>
      </c>
      <c r="H15" s="51">
        <v>892.8</v>
      </c>
      <c r="I15" s="51">
        <v>0</v>
      </c>
      <c r="J15" s="51">
        <v>0</v>
      </c>
      <c r="K15" s="51">
        <v>540</v>
      </c>
      <c r="L15" s="51">
        <v>0</v>
      </c>
      <c r="M15" s="51">
        <v>0</v>
      </c>
      <c r="N15" s="51">
        <v>0</v>
      </c>
      <c r="O15" s="51">
        <v>0</v>
      </c>
      <c r="P15" s="51">
        <v>89.6</v>
      </c>
      <c r="Q15" s="31" t="s">
        <v>153</v>
      </c>
      <c r="R15" s="31">
        <v>1304</v>
      </c>
      <c r="S15" s="31" t="s">
        <v>36</v>
      </c>
      <c r="T15" s="49">
        <f t="shared" si="0"/>
        <v>1522.3999999999999</v>
      </c>
      <c r="U15" s="1"/>
      <c r="V15" s="1"/>
    </row>
    <row r="16" spans="1:22">
      <c r="A16" s="50" t="s">
        <v>22</v>
      </c>
      <c r="B16" s="50" t="s">
        <v>158</v>
      </c>
      <c r="C16" s="50" t="s">
        <v>40</v>
      </c>
      <c r="D16" s="31" t="s">
        <v>111</v>
      </c>
      <c r="E16" s="51">
        <v>0</v>
      </c>
      <c r="F16" s="51">
        <v>0</v>
      </c>
      <c r="G16" s="51">
        <v>0</v>
      </c>
      <c r="H16" s="51">
        <v>439.2</v>
      </c>
      <c r="I16" s="51">
        <v>0</v>
      </c>
      <c r="J16" s="51">
        <v>0</v>
      </c>
      <c r="K16" s="51">
        <v>1072.8</v>
      </c>
      <c r="L16" s="51">
        <v>0</v>
      </c>
      <c r="M16" s="51">
        <v>0</v>
      </c>
      <c r="N16" s="51">
        <v>0</v>
      </c>
      <c r="O16" s="51">
        <v>0</v>
      </c>
      <c r="P16" s="51">
        <v>268.8</v>
      </c>
      <c r="Q16" s="31" t="s">
        <v>153</v>
      </c>
      <c r="R16" s="31">
        <v>794</v>
      </c>
      <c r="S16" s="31">
        <v>245496</v>
      </c>
      <c r="T16" s="49">
        <f t="shared" si="0"/>
        <v>1780.8</v>
      </c>
      <c r="U16" s="1"/>
      <c r="V16" s="1"/>
    </row>
    <row r="17" spans="1:22">
      <c r="A17" s="50" t="s">
        <v>22</v>
      </c>
      <c r="B17" s="50" t="s">
        <v>159</v>
      </c>
      <c r="C17" s="50" t="s">
        <v>42</v>
      </c>
      <c r="D17" s="31" t="s">
        <v>112</v>
      </c>
      <c r="E17" s="51">
        <v>0</v>
      </c>
      <c r="F17" s="51">
        <v>0</v>
      </c>
      <c r="G17" s="51">
        <v>0</v>
      </c>
      <c r="H17" s="51">
        <v>482.4</v>
      </c>
      <c r="I17" s="51">
        <v>0</v>
      </c>
      <c r="J17" s="51">
        <v>0</v>
      </c>
      <c r="K17" s="51">
        <v>446.4</v>
      </c>
      <c r="L17" s="51">
        <v>0</v>
      </c>
      <c r="M17" s="51">
        <v>0</v>
      </c>
      <c r="N17" s="51">
        <v>0</v>
      </c>
      <c r="O17" s="51">
        <v>0</v>
      </c>
      <c r="P17" s="51">
        <v>115.2</v>
      </c>
      <c r="Q17" s="31" t="s">
        <v>153</v>
      </c>
      <c r="R17" s="31">
        <v>794</v>
      </c>
      <c r="S17" s="31">
        <v>13498</v>
      </c>
      <c r="T17" s="49">
        <f t="shared" si="0"/>
        <v>1044</v>
      </c>
      <c r="U17" s="1"/>
      <c r="V17" s="1"/>
    </row>
    <row r="18" spans="1:22">
      <c r="A18" s="50" t="s">
        <v>22</v>
      </c>
      <c r="B18" s="50" t="s">
        <v>160</v>
      </c>
      <c r="C18" s="50" t="s">
        <v>44</v>
      </c>
      <c r="D18" s="31" t="s">
        <v>113</v>
      </c>
      <c r="E18" s="51">
        <v>0</v>
      </c>
      <c r="F18" s="51">
        <v>0</v>
      </c>
      <c r="G18" s="51">
        <v>0</v>
      </c>
      <c r="H18" s="51">
        <v>1915.2</v>
      </c>
      <c r="I18" s="51">
        <v>254.4</v>
      </c>
      <c r="J18" s="51">
        <v>0</v>
      </c>
      <c r="K18" s="51">
        <v>1288.8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31" t="s">
        <v>153</v>
      </c>
      <c r="R18" s="31">
        <v>794</v>
      </c>
      <c r="S18" s="31" t="s">
        <v>45</v>
      </c>
      <c r="T18" s="49">
        <f t="shared" si="0"/>
        <v>3458.3999999999996</v>
      </c>
      <c r="U18" s="1"/>
      <c r="V18" s="1"/>
    </row>
    <row r="19" spans="1:22">
      <c r="A19" s="50" t="s">
        <v>22</v>
      </c>
      <c r="B19" s="50" t="s">
        <v>161</v>
      </c>
      <c r="C19" s="50" t="s">
        <v>47</v>
      </c>
      <c r="D19" s="31" t="s">
        <v>114</v>
      </c>
      <c r="E19" s="51">
        <v>0</v>
      </c>
      <c r="F19" s="51">
        <v>0</v>
      </c>
      <c r="G19" s="51">
        <v>0</v>
      </c>
      <c r="H19" s="51">
        <v>0</v>
      </c>
      <c r="I19" s="51">
        <v>137.80000000000001</v>
      </c>
      <c r="J19" s="51">
        <v>0</v>
      </c>
      <c r="K19" s="51">
        <v>1728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31" t="s">
        <v>153</v>
      </c>
      <c r="R19" s="31">
        <v>3978</v>
      </c>
      <c r="S19" s="31">
        <v>52639</v>
      </c>
      <c r="T19" s="49">
        <f t="shared" si="0"/>
        <v>1865.8</v>
      </c>
      <c r="U19" s="1"/>
      <c r="V19" s="1"/>
    </row>
    <row r="20" spans="1:22">
      <c r="A20" s="50" t="s">
        <v>22</v>
      </c>
      <c r="B20" s="50" t="s">
        <v>161</v>
      </c>
      <c r="C20" s="50" t="s">
        <v>48</v>
      </c>
      <c r="D20" s="31" t="s">
        <v>115</v>
      </c>
      <c r="E20" s="51">
        <v>0</v>
      </c>
      <c r="F20" s="51">
        <v>0</v>
      </c>
      <c r="G20" s="51">
        <v>0</v>
      </c>
      <c r="H20" s="51">
        <v>2332.8000000000002</v>
      </c>
      <c r="I20" s="51">
        <v>254.4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185.6</v>
      </c>
      <c r="Q20" s="31" t="s">
        <v>153</v>
      </c>
      <c r="R20" s="31">
        <v>3978</v>
      </c>
      <c r="S20" s="31" t="s">
        <v>49</v>
      </c>
      <c r="T20" s="49">
        <f t="shared" si="0"/>
        <v>2772.8</v>
      </c>
      <c r="U20" s="1"/>
      <c r="V20" s="1"/>
    </row>
    <row r="21" spans="1:22">
      <c r="A21" s="50" t="s">
        <v>22</v>
      </c>
      <c r="B21" s="50" t="s">
        <v>162</v>
      </c>
      <c r="C21" s="50" t="s">
        <v>55</v>
      </c>
      <c r="D21" s="31" t="s">
        <v>120</v>
      </c>
      <c r="E21" s="51">
        <v>0</v>
      </c>
      <c r="F21" s="51">
        <v>0</v>
      </c>
      <c r="G21" s="51">
        <v>0</v>
      </c>
      <c r="H21" s="51">
        <v>1080</v>
      </c>
      <c r="I21" s="51">
        <v>0</v>
      </c>
      <c r="J21" s="51">
        <v>0</v>
      </c>
      <c r="K21" s="51">
        <v>864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31" t="s">
        <v>153</v>
      </c>
      <c r="R21" s="31">
        <v>3123</v>
      </c>
      <c r="S21" s="31">
        <v>303240</v>
      </c>
      <c r="T21" s="49">
        <f t="shared" si="0"/>
        <v>1944</v>
      </c>
      <c r="U21" s="1"/>
      <c r="V21" s="1"/>
    </row>
    <row r="22" spans="1:22">
      <c r="A22" s="50" t="s">
        <v>22</v>
      </c>
      <c r="B22" s="50" t="s">
        <v>162</v>
      </c>
      <c r="C22" s="50" t="s">
        <v>51</v>
      </c>
      <c r="D22" s="31" t="s">
        <v>116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3348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31" t="s">
        <v>153</v>
      </c>
      <c r="R22" s="31">
        <v>3123</v>
      </c>
      <c r="S22" s="31">
        <v>302988</v>
      </c>
      <c r="T22" s="49">
        <f t="shared" si="0"/>
        <v>3348</v>
      </c>
      <c r="U22" s="1"/>
      <c r="V22" s="1"/>
    </row>
    <row r="23" spans="1:22">
      <c r="A23" s="50" t="s">
        <v>22</v>
      </c>
      <c r="B23" s="50" t="s">
        <v>162</v>
      </c>
      <c r="C23" s="50" t="s">
        <v>52</v>
      </c>
      <c r="D23" s="31" t="s">
        <v>117</v>
      </c>
      <c r="E23" s="51">
        <v>0</v>
      </c>
      <c r="F23" s="51">
        <v>0</v>
      </c>
      <c r="G23" s="51">
        <v>0</v>
      </c>
      <c r="H23" s="51">
        <v>136.80000000000001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256</v>
      </c>
      <c r="Q23" s="31" t="s">
        <v>153</v>
      </c>
      <c r="R23" s="31">
        <v>3123</v>
      </c>
      <c r="S23" s="31">
        <v>168211</v>
      </c>
      <c r="T23" s="49">
        <f t="shared" si="0"/>
        <v>392.8</v>
      </c>
      <c r="U23" s="1"/>
      <c r="V23" s="1"/>
    </row>
    <row r="24" spans="1:22">
      <c r="A24" s="50" t="s">
        <v>22</v>
      </c>
      <c r="B24" s="50" t="s">
        <v>162</v>
      </c>
      <c r="C24" s="50" t="s">
        <v>53</v>
      </c>
      <c r="D24" s="31" t="s">
        <v>118</v>
      </c>
      <c r="E24" s="51">
        <v>0</v>
      </c>
      <c r="F24" s="51">
        <v>0</v>
      </c>
      <c r="G24" s="51">
        <v>0</v>
      </c>
      <c r="H24" s="51">
        <v>2916</v>
      </c>
      <c r="I24" s="51">
        <v>243.8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729.6</v>
      </c>
      <c r="Q24" s="31" t="s">
        <v>153</v>
      </c>
      <c r="R24" s="31">
        <v>3123</v>
      </c>
      <c r="S24" s="31">
        <v>302880</v>
      </c>
      <c r="T24" s="49">
        <f t="shared" si="0"/>
        <v>3889.4</v>
      </c>
      <c r="U24" s="1"/>
      <c r="V24" s="1"/>
    </row>
    <row r="25" spans="1:22">
      <c r="A25" s="50" t="s">
        <v>22</v>
      </c>
      <c r="B25" s="50" t="s">
        <v>162</v>
      </c>
      <c r="C25" s="50" t="s">
        <v>163</v>
      </c>
      <c r="D25" s="31" t="s">
        <v>173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180</v>
      </c>
      <c r="L25" s="51">
        <v>0</v>
      </c>
      <c r="M25" s="51">
        <v>1804.8</v>
      </c>
      <c r="N25" s="51">
        <v>0</v>
      </c>
      <c r="O25" s="51">
        <v>0</v>
      </c>
      <c r="P25" s="51">
        <v>83.2</v>
      </c>
      <c r="Q25" s="31" t="s">
        <v>153</v>
      </c>
      <c r="R25" s="31">
        <v>3223</v>
      </c>
      <c r="S25" s="31">
        <v>169463</v>
      </c>
      <c r="T25" s="49">
        <f t="shared" si="0"/>
        <v>2068</v>
      </c>
      <c r="U25" s="1"/>
      <c r="V25" s="1"/>
    </row>
    <row r="26" spans="1:22">
      <c r="A26" s="50" t="s">
        <v>22</v>
      </c>
      <c r="B26" s="50" t="s">
        <v>22</v>
      </c>
      <c r="C26" s="50" t="s">
        <v>70</v>
      </c>
      <c r="D26" s="31" t="s">
        <v>134</v>
      </c>
      <c r="E26" s="51">
        <v>0</v>
      </c>
      <c r="F26" s="51">
        <v>0</v>
      </c>
      <c r="G26" s="51">
        <v>0</v>
      </c>
      <c r="H26" s="51">
        <v>0</v>
      </c>
      <c r="I26" s="51">
        <v>180.2</v>
      </c>
      <c r="J26" s="51">
        <v>0</v>
      </c>
      <c r="K26" s="51">
        <v>4420.8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31" t="s">
        <v>153</v>
      </c>
      <c r="R26" s="31">
        <v>794</v>
      </c>
      <c r="S26" s="31">
        <v>420646</v>
      </c>
      <c r="T26" s="49">
        <f t="shared" si="0"/>
        <v>4601</v>
      </c>
      <c r="U26" s="1"/>
      <c r="V26" s="1"/>
    </row>
    <row r="27" spans="1:22">
      <c r="A27" s="50" t="s">
        <v>22</v>
      </c>
      <c r="B27" s="50" t="s">
        <v>22</v>
      </c>
      <c r="C27" s="50" t="s">
        <v>72</v>
      </c>
      <c r="D27" s="31" t="s">
        <v>136</v>
      </c>
      <c r="E27" s="51">
        <v>0</v>
      </c>
      <c r="F27" s="51">
        <v>0</v>
      </c>
      <c r="G27" s="51">
        <v>0</v>
      </c>
      <c r="H27" s="51">
        <v>0</v>
      </c>
      <c r="I27" s="51">
        <v>159</v>
      </c>
      <c r="J27" s="51">
        <v>0</v>
      </c>
      <c r="K27" s="51">
        <v>943.2</v>
      </c>
      <c r="L27" s="51">
        <v>8760</v>
      </c>
      <c r="M27" s="51">
        <v>0</v>
      </c>
      <c r="N27" s="51">
        <v>0</v>
      </c>
      <c r="O27" s="51">
        <v>0</v>
      </c>
      <c r="P27" s="51">
        <v>0</v>
      </c>
      <c r="Q27" s="31" t="s">
        <v>153</v>
      </c>
      <c r="R27" s="31">
        <v>794</v>
      </c>
      <c r="S27" s="31">
        <v>420603</v>
      </c>
      <c r="T27" s="49">
        <f t="shared" si="0"/>
        <v>9862.2000000000007</v>
      </c>
      <c r="U27" s="1"/>
      <c r="V27" s="1"/>
    </row>
    <row r="28" spans="1:22">
      <c r="A28" s="50" t="s">
        <v>22</v>
      </c>
      <c r="B28" s="50" t="s">
        <v>22</v>
      </c>
      <c r="C28" s="50" t="s">
        <v>71</v>
      </c>
      <c r="D28" s="31" t="s">
        <v>135</v>
      </c>
      <c r="E28" s="51">
        <v>0</v>
      </c>
      <c r="F28" s="51">
        <v>0</v>
      </c>
      <c r="G28" s="51">
        <v>0</v>
      </c>
      <c r="H28" s="51">
        <v>0</v>
      </c>
      <c r="I28" s="51">
        <v>169.6</v>
      </c>
      <c r="J28" s="51">
        <v>0</v>
      </c>
      <c r="K28" s="51">
        <v>4608</v>
      </c>
      <c r="L28" s="51">
        <v>0</v>
      </c>
      <c r="M28" s="51">
        <v>0</v>
      </c>
      <c r="N28" s="51">
        <v>0</v>
      </c>
      <c r="O28" s="51">
        <v>0</v>
      </c>
      <c r="P28" s="51">
        <v>2291.1999999999998</v>
      </c>
      <c r="Q28" s="31" t="s">
        <v>153</v>
      </c>
      <c r="R28" s="31">
        <v>794</v>
      </c>
      <c r="S28" s="31">
        <v>420700</v>
      </c>
      <c r="T28" s="49">
        <f t="shared" si="0"/>
        <v>7068.8</v>
      </c>
      <c r="U28" s="1"/>
      <c r="V28" s="1"/>
    </row>
    <row r="29" spans="1:22">
      <c r="A29" s="50" t="s">
        <v>22</v>
      </c>
      <c r="B29" s="50" t="s">
        <v>22</v>
      </c>
      <c r="C29" s="50" t="s">
        <v>59</v>
      </c>
      <c r="D29" s="31" t="s">
        <v>123</v>
      </c>
      <c r="E29" s="51">
        <v>0</v>
      </c>
      <c r="F29" s="51">
        <v>0</v>
      </c>
      <c r="G29" s="51">
        <v>0</v>
      </c>
      <c r="H29" s="51">
        <v>4226.3999999999996</v>
      </c>
      <c r="I29" s="51">
        <v>477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31" t="s">
        <v>153</v>
      </c>
      <c r="R29" s="31">
        <v>794</v>
      </c>
      <c r="S29" s="31">
        <v>66796</v>
      </c>
      <c r="T29" s="49">
        <f t="shared" si="0"/>
        <v>4703.3999999999996</v>
      </c>
      <c r="U29" s="1"/>
      <c r="V29" s="1"/>
    </row>
    <row r="30" spans="1:22">
      <c r="A30" s="50" t="s">
        <v>22</v>
      </c>
      <c r="B30" s="50" t="s">
        <v>22</v>
      </c>
      <c r="C30" s="50" t="s">
        <v>60</v>
      </c>
      <c r="D30" s="31" t="s">
        <v>124</v>
      </c>
      <c r="E30" s="51">
        <v>0</v>
      </c>
      <c r="F30" s="51">
        <v>0</v>
      </c>
      <c r="G30" s="51">
        <v>6505.6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31" t="s">
        <v>153</v>
      </c>
      <c r="R30" s="31">
        <v>794</v>
      </c>
      <c r="S30" s="31">
        <v>66982</v>
      </c>
      <c r="T30" s="49">
        <f t="shared" si="0"/>
        <v>6505.6</v>
      </c>
      <c r="U30" s="1"/>
      <c r="V30" s="1"/>
    </row>
    <row r="31" spans="1:22">
      <c r="A31" s="50" t="s">
        <v>22</v>
      </c>
      <c r="B31" s="50" t="s">
        <v>22</v>
      </c>
      <c r="C31" s="50" t="s">
        <v>67</v>
      </c>
      <c r="D31" s="31" t="s">
        <v>131</v>
      </c>
      <c r="E31" s="51">
        <v>0</v>
      </c>
      <c r="F31" s="51">
        <v>0</v>
      </c>
      <c r="G31" s="51">
        <v>0</v>
      </c>
      <c r="H31" s="51">
        <v>4096.8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31" t="s">
        <v>154</v>
      </c>
      <c r="R31" s="31">
        <v>793</v>
      </c>
      <c r="S31" s="31">
        <v>12138</v>
      </c>
      <c r="T31" s="49">
        <f t="shared" si="0"/>
        <v>4096.8</v>
      </c>
      <c r="U31" s="1"/>
      <c r="V31" s="1"/>
    </row>
    <row r="32" spans="1:22">
      <c r="A32" s="50" t="s">
        <v>22</v>
      </c>
      <c r="B32" s="50" t="s">
        <v>22</v>
      </c>
      <c r="C32" s="50" t="s">
        <v>74</v>
      </c>
      <c r="D32" s="31" t="s">
        <v>138</v>
      </c>
      <c r="E32" s="51">
        <v>0</v>
      </c>
      <c r="F32" s="51">
        <v>0</v>
      </c>
      <c r="G32" s="51">
        <v>0</v>
      </c>
      <c r="H32" s="51">
        <v>6278.4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31" t="s">
        <v>153</v>
      </c>
      <c r="R32" s="31">
        <v>794</v>
      </c>
      <c r="S32" s="31" t="s">
        <v>75</v>
      </c>
      <c r="T32" s="49">
        <f t="shared" si="0"/>
        <v>6278.4</v>
      </c>
      <c r="U32" s="1"/>
      <c r="V32" s="1"/>
    </row>
    <row r="33" spans="1:22">
      <c r="A33" s="50" t="s">
        <v>22</v>
      </c>
      <c r="B33" s="50" t="s">
        <v>22</v>
      </c>
      <c r="C33" s="50" t="s">
        <v>73</v>
      </c>
      <c r="D33" s="31" t="s">
        <v>137</v>
      </c>
      <c r="E33" s="51">
        <v>171.2</v>
      </c>
      <c r="F33" s="51">
        <v>148.4</v>
      </c>
      <c r="G33" s="51">
        <v>0</v>
      </c>
      <c r="H33" s="51">
        <v>208.8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556.79999999999995</v>
      </c>
      <c r="Q33" s="31" t="s">
        <v>153</v>
      </c>
      <c r="R33" s="31">
        <v>794</v>
      </c>
      <c r="S33" s="31">
        <v>431109</v>
      </c>
      <c r="T33" s="49">
        <f t="shared" si="0"/>
        <v>1085.2</v>
      </c>
      <c r="U33" s="1"/>
      <c r="V33" s="1"/>
    </row>
    <row r="34" spans="1:22">
      <c r="A34" s="50" t="s">
        <v>22</v>
      </c>
      <c r="B34" s="50" t="s">
        <v>22</v>
      </c>
      <c r="C34" s="50" t="s">
        <v>63</v>
      </c>
      <c r="D34" s="31" t="s">
        <v>127</v>
      </c>
      <c r="E34" s="51">
        <v>0</v>
      </c>
      <c r="F34" s="51">
        <v>0</v>
      </c>
      <c r="G34" s="51">
        <v>0</v>
      </c>
      <c r="H34" s="51">
        <v>1684.8</v>
      </c>
      <c r="I34" s="51">
        <v>254.4</v>
      </c>
      <c r="J34" s="51">
        <v>0</v>
      </c>
      <c r="K34" s="51">
        <v>3470.4</v>
      </c>
      <c r="L34" s="51">
        <v>0</v>
      </c>
      <c r="M34" s="51">
        <v>0</v>
      </c>
      <c r="N34" s="51">
        <v>0</v>
      </c>
      <c r="O34" s="51">
        <v>0</v>
      </c>
      <c r="P34" s="51">
        <v>569.6</v>
      </c>
      <c r="Q34" s="31" t="s">
        <v>153</v>
      </c>
      <c r="R34" s="31">
        <v>794</v>
      </c>
      <c r="S34" s="31">
        <v>67288</v>
      </c>
      <c r="T34" s="49">
        <f t="shared" si="0"/>
        <v>5979.2000000000007</v>
      </c>
      <c r="U34" s="1"/>
      <c r="V34" s="1"/>
    </row>
    <row r="35" spans="1:22">
      <c r="A35" s="50" t="s">
        <v>22</v>
      </c>
      <c r="B35" s="50" t="s">
        <v>22</v>
      </c>
      <c r="C35" s="50" t="s">
        <v>66</v>
      </c>
      <c r="D35" s="31" t="s">
        <v>130</v>
      </c>
      <c r="E35" s="51">
        <v>0</v>
      </c>
      <c r="F35" s="51">
        <v>0</v>
      </c>
      <c r="G35" s="51">
        <v>0</v>
      </c>
      <c r="H35" s="51">
        <v>1836</v>
      </c>
      <c r="I35" s="51">
        <v>233.2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31" t="s">
        <v>153</v>
      </c>
      <c r="R35" s="31">
        <v>794</v>
      </c>
      <c r="S35" s="31">
        <v>66966</v>
      </c>
      <c r="T35" s="49">
        <f t="shared" si="0"/>
        <v>2069.1999999999998</v>
      </c>
      <c r="U35" s="1"/>
      <c r="V35" s="1"/>
    </row>
    <row r="36" spans="1:22">
      <c r="A36" s="50" t="s">
        <v>22</v>
      </c>
      <c r="B36" s="50" t="s">
        <v>22</v>
      </c>
      <c r="C36" s="50" t="s">
        <v>58</v>
      </c>
      <c r="D36" s="31" t="s">
        <v>122</v>
      </c>
      <c r="E36" s="51">
        <v>0</v>
      </c>
      <c r="F36" s="51">
        <v>0</v>
      </c>
      <c r="G36" s="51">
        <v>5564</v>
      </c>
      <c r="H36" s="51">
        <v>0</v>
      </c>
      <c r="I36" s="51">
        <v>339.2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31" t="s">
        <v>153</v>
      </c>
      <c r="R36" s="31">
        <v>794</v>
      </c>
      <c r="S36" s="31">
        <v>67490</v>
      </c>
      <c r="T36" s="49">
        <f t="shared" si="0"/>
        <v>5903.2</v>
      </c>
      <c r="U36" s="1"/>
      <c r="V36" s="1"/>
    </row>
    <row r="37" spans="1:22">
      <c r="A37" s="50" t="s">
        <v>22</v>
      </c>
      <c r="B37" s="50" t="s">
        <v>22</v>
      </c>
      <c r="C37" s="50" t="s">
        <v>64</v>
      </c>
      <c r="D37" s="31" t="s">
        <v>128</v>
      </c>
      <c r="E37" s="51">
        <v>0</v>
      </c>
      <c r="F37" s="51">
        <v>0</v>
      </c>
      <c r="G37" s="51">
        <v>0</v>
      </c>
      <c r="H37" s="51">
        <v>1411.2</v>
      </c>
      <c r="I37" s="51">
        <v>0</v>
      </c>
      <c r="J37" s="51">
        <v>0</v>
      </c>
      <c r="K37" s="51">
        <v>1195.2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31" t="s">
        <v>153</v>
      </c>
      <c r="R37" s="31">
        <v>794</v>
      </c>
      <c r="S37" s="31">
        <v>66834</v>
      </c>
      <c r="T37" s="49">
        <f t="shared" si="0"/>
        <v>2606.4</v>
      </c>
      <c r="U37" s="1"/>
      <c r="V37" s="1"/>
    </row>
    <row r="38" spans="1:22">
      <c r="A38" s="50" t="s">
        <v>22</v>
      </c>
      <c r="B38" s="50" t="s">
        <v>22</v>
      </c>
      <c r="C38" s="50" t="s">
        <v>65</v>
      </c>
      <c r="D38" s="31" t="s">
        <v>129</v>
      </c>
      <c r="E38" s="51">
        <v>0</v>
      </c>
      <c r="F38" s="51">
        <v>0</v>
      </c>
      <c r="G38" s="51">
        <v>0</v>
      </c>
      <c r="H38" s="51">
        <v>849.6</v>
      </c>
      <c r="I38" s="51">
        <v>137.80000000000001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31" t="s">
        <v>153</v>
      </c>
      <c r="R38" s="31">
        <v>794</v>
      </c>
      <c r="S38" s="31">
        <v>66818</v>
      </c>
      <c r="T38" s="49">
        <f t="shared" si="0"/>
        <v>987.40000000000009</v>
      </c>
      <c r="U38" s="1"/>
      <c r="V38" s="1"/>
    </row>
    <row r="39" spans="1:22">
      <c r="A39" s="50" t="s">
        <v>22</v>
      </c>
      <c r="B39" s="50" t="s">
        <v>22</v>
      </c>
      <c r="C39" s="50" t="s">
        <v>57</v>
      </c>
      <c r="D39" s="31" t="s">
        <v>121</v>
      </c>
      <c r="E39" s="51">
        <v>0</v>
      </c>
      <c r="F39" s="51">
        <v>0</v>
      </c>
      <c r="G39" s="51">
        <v>0</v>
      </c>
      <c r="H39" s="51">
        <v>1533.6</v>
      </c>
      <c r="I39" s="51">
        <v>148.4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31" t="s">
        <v>153</v>
      </c>
      <c r="R39" s="31">
        <v>794</v>
      </c>
      <c r="S39" s="31">
        <v>67008</v>
      </c>
      <c r="T39" s="49">
        <f t="shared" si="0"/>
        <v>1682</v>
      </c>
      <c r="U39" s="1"/>
      <c r="V39" s="1"/>
    </row>
    <row r="40" spans="1:22">
      <c r="A40" s="50" t="s">
        <v>22</v>
      </c>
      <c r="B40" s="50" t="s">
        <v>22</v>
      </c>
      <c r="C40" s="50" t="s">
        <v>68</v>
      </c>
      <c r="D40" s="31" t="s">
        <v>132</v>
      </c>
      <c r="E40" s="51">
        <v>0</v>
      </c>
      <c r="F40" s="51">
        <v>0</v>
      </c>
      <c r="G40" s="51">
        <v>1861.8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31" t="s">
        <v>153</v>
      </c>
      <c r="R40" s="31">
        <v>794</v>
      </c>
      <c r="S40" s="31">
        <v>447218</v>
      </c>
      <c r="T40" s="49">
        <f t="shared" si="0"/>
        <v>1861.8</v>
      </c>
      <c r="U40" s="1"/>
      <c r="V40" s="1"/>
    </row>
    <row r="41" spans="1:22">
      <c r="A41" s="50" t="s">
        <v>22</v>
      </c>
      <c r="B41" s="50" t="s">
        <v>22</v>
      </c>
      <c r="C41" s="50" t="s">
        <v>69</v>
      </c>
      <c r="D41" s="31" t="s">
        <v>133</v>
      </c>
      <c r="E41" s="51">
        <v>0</v>
      </c>
      <c r="F41" s="51">
        <v>0</v>
      </c>
      <c r="G41" s="51">
        <v>0</v>
      </c>
      <c r="H41" s="51">
        <v>2318.4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0</v>
      </c>
      <c r="Q41" s="31" t="s">
        <v>153</v>
      </c>
      <c r="R41" s="31">
        <v>794</v>
      </c>
      <c r="S41" s="31">
        <v>414263</v>
      </c>
      <c r="T41" s="49">
        <f t="shared" si="0"/>
        <v>2318.4</v>
      </c>
      <c r="U41" s="1"/>
      <c r="V41" s="1"/>
    </row>
    <row r="42" spans="1:22">
      <c r="A42" s="50" t="s">
        <v>22</v>
      </c>
      <c r="B42" s="50" t="s">
        <v>22</v>
      </c>
      <c r="C42" s="50" t="s">
        <v>61</v>
      </c>
      <c r="D42" s="31" t="s">
        <v>125</v>
      </c>
      <c r="E42" s="51">
        <v>0</v>
      </c>
      <c r="F42" s="51">
        <v>0</v>
      </c>
      <c r="G42" s="51">
        <v>0</v>
      </c>
      <c r="H42" s="51">
        <v>5047.2</v>
      </c>
      <c r="I42" s="51">
        <v>0</v>
      </c>
      <c r="J42" s="51">
        <v>0</v>
      </c>
      <c r="K42" s="51">
        <v>1166.4000000000001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31" t="s">
        <v>154</v>
      </c>
      <c r="R42" s="31">
        <v>793</v>
      </c>
      <c r="S42" s="31">
        <v>12090</v>
      </c>
      <c r="T42" s="49">
        <f t="shared" si="0"/>
        <v>6213.6</v>
      </c>
      <c r="U42" s="1"/>
      <c r="V42" s="1"/>
    </row>
    <row r="43" spans="1:22">
      <c r="A43" s="50" t="s">
        <v>22</v>
      </c>
      <c r="B43" s="50" t="s">
        <v>22</v>
      </c>
      <c r="C43" s="50" t="s">
        <v>62</v>
      </c>
      <c r="D43" s="31" t="s">
        <v>126</v>
      </c>
      <c r="E43" s="51">
        <v>0</v>
      </c>
      <c r="F43" s="51">
        <v>0</v>
      </c>
      <c r="G43" s="51">
        <v>0</v>
      </c>
      <c r="H43" s="51">
        <v>1987.2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31" t="s">
        <v>154</v>
      </c>
      <c r="R43" s="31">
        <v>793</v>
      </c>
      <c r="S43" s="31">
        <v>2663</v>
      </c>
      <c r="T43" s="49">
        <f t="shared" si="0"/>
        <v>1987.2</v>
      </c>
      <c r="U43" s="1"/>
      <c r="V43" s="1"/>
    </row>
    <row r="44" spans="1:22">
      <c r="A44" s="50" t="s">
        <v>22</v>
      </c>
      <c r="B44" s="50" t="s">
        <v>22</v>
      </c>
      <c r="C44" s="50" t="s">
        <v>54</v>
      </c>
      <c r="D44" s="31" t="s">
        <v>119</v>
      </c>
      <c r="E44" s="51">
        <v>0</v>
      </c>
      <c r="F44" s="51">
        <v>0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M44" s="51">
        <v>4812.8</v>
      </c>
      <c r="N44" s="51">
        <v>0</v>
      </c>
      <c r="O44" s="51">
        <v>0</v>
      </c>
      <c r="P44" s="51">
        <v>0</v>
      </c>
      <c r="Q44" s="31" t="s">
        <v>153</v>
      </c>
      <c r="R44" s="31">
        <v>794</v>
      </c>
      <c r="S44" s="31">
        <v>67563</v>
      </c>
      <c r="T44" s="49">
        <f t="shared" si="0"/>
        <v>4812.8</v>
      </c>
      <c r="U44" s="1"/>
      <c r="V44" s="1"/>
    </row>
    <row r="45" spans="1:22">
      <c r="A45" s="50" t="s">
        <v>22</v>
      </c>
      <c r="B45" s="50" t="s">
        <v>164</v>
      </c>
      <c r="C45" s="50" t="s">
        <v>77</v>
      </c>
      <c r="D45" s="31" t="s">
        <v>139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892.8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31" t="s">
        <v>153</v>
      </c>
      <c r="R45" s="31">
        <v>794</v>
      </c>
      <c r="S45" s="31">
        <v>420743</v>
      </c>
      <c r="T45" s="49">
        <f t="shared" si="0"/>
        <v>892.8</v>
      </c>
      <c r="U45" s="1"/>
      <c r="V45" s="1"/>
    </row>
    <row r="46" spans="1:22">
      <c r="A46" s="50" t="s">
        <v>22</v>
      </c>
      <c r="B46" s="50" t="s">
        <v>165</v>
      </c>
      <c r="C46" s="50" t="s">
        <v>80</v>
      </c>
      <c r="D46" s="31" t="s">
        <v>141</v>
      </c>
      <c r="E46" s="51">
        <v>0</v>
      </c>
      <c r="F46" s="51">
        <v>0</v>
      </c>
      <c r="G46" s="51">
        <v>0</v>
      </c>
      <c r="H46" s="51">
        <v>0</v>
      </c>
      <c r="I46" s="51">
        <v>190.8</v>
      </c>
      <c r="J46" s="51">
        <v>0</v>
      </c>
      <c r="K46" s="51">
        <v>2080.8000000000002</v>
      </c>
      <c r="L46" s="51">
        <v>0</v>
      </c>
      <c r="M46" s="51">
        <v>0</v>
      </c>
      <c r="N46" s="51">
        <v>0</v>
      </c>
      <c r="O46" s="51">
        <v>0</v>
      </c>
      <c r="P46" s="51">
        <v>288</v>
      </c>
      <c r="Q46" s="31" t="s">
        <v>153</v>
      </c>
      <c r="R46" s="31">
        <v>4608</v>
      </c>
      <c r="S46" s="31">
        <v>79758</v>
      </c>
      <c r="T46" s="49">
        <f t="shared" si="0"/>
        <v>2559.6000000000004</v>
      </c>
      <c r="U46" s="1"/>
      <c r="V46" s="1"/>
    </row>
    <row r="47" spans="1:22">
      <c r="A47" s="50" t="s">
        <v>22</v>
      </c>
      <c r="B47" s="50" t="s">
        <v>165</v>
      </c>
      <c r="C47" s="50" t="s">
        <v>79</v>
      </c>
      <c r="D47" s="31" t="s">
        <v>140</v>
      </c>
      <c r="E47" s="51">
        <v>0</v>
      </c>
      <c r="F47" s="51">
        <v>0</v>
      </c>
      <c r="G47" s="51">
        <v>0</v>
      </c>
      <c r="H47" s="51">
        <v>3686.4</v>
      </c>
      <c r="I47" s="51">
        <v>159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0</v>
      </c>
      <c r="Q47" s="31" t="s">
        <v>153</v>
      </c>
      <c r="R47" s="31">
        <v>1303</v>
      </c>
      <c r="S47" s="31">
        <v>97438</v>
      </c>
      <c r="T47" s="49">
        <f t="shared" si="0"/>
        <v>3845.4</v>
      </c>
      <c r="U47" s="1"/>
      <c r="V47" s="1"/>
    </row>
    <row r="48" spans="1:22">
      <c r="A48" s="50" t="s">
        <v>22</v>
      </c>
      <c r="B48" s="50" t="s">
        <v>166</v>
      </c>
      <c r="C48" s="50" t="s">
        <v>83</v>
      </c>
      <c r="D48" s="31" t="s">
        <v>143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2203.1999999999998</v>
      </c>
      <c r="L48" s="51">
        <v>0</v>
      </c>
      <c r="M48" s="51">
        <v>0</v>
      </c>
      <c r="N48" s="51">
        <v>0</v>
      </c>
      <c r="O48" s="51">
        <v>0</v>
      </c>
      <c r="P48" s="51">
        <v>288</v>
      </c>
      <c r="Q48" s="31" t="s">
        <v>153</v>
      </c>
      <c r="R48" s="31">
        <v>3979</v>
      </c>
      <c r="S48" s="31">
        <v>53155</v>
      </c>
      <c r="T48" s="49">
        <f t="shared" si="0"/>
        <v>2491.1999999999998</v>
      </c>
      <c r="U48" s="1"/>
      <c r="V48" s="1"/>
    </row>
    <row r="49" spans="1:22">
      <c r="A49" s="50" t="s">
        <v>22</v>
      </c>
      <c r="B49" s="50" t="s">
        <v>166</v>
      </c>
      <c r="C49" s="50" t="s">
        <v>82</v>
      </c>
      <c r="D49" s="31" t="s">
        <v>142</v>
      </c>
      <c r="E49" s="51">
        <v>0</v>
      </c>
      <c r="F49" s="51">
        <v>0</v>
      </c>
      <c r="G49" s="51">
        <v>0</v>
      </c>
      <c r="H49" s="51">
        <v>2462.4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31" t="s">
        <v>153</v>
      </c>
      <c r="R49" s="31">
        <v>3979</v>
      </c>
      <c r="S49" s="31">
        <v>52914</v>
      </c>
      <c r="T49" s="49">
        <f t="shared" si="0"/>
        <v>2462.4</v>
      </c>
      <c r="U49" s="1"/>
      <c r="V49" s="1"/>
    </row>
    <row r="50" spans="1:22">
      <c r="A50" s="50" t="s">
        <v>22</v>
      </c>
      <c r="B50" s="50" t="s">
        <v>167</v>
      </c>
      <c r="C50" s="50" t="s">
        <v>85</v>
      </c>
      <c r="D50" s="31" t="s">
        <v>144</v>
      </c>
      <c r="E50" s="51">
        <v>0</v>
      </c>
      <c r="F50" s="51">
        <v>0</v>
      </c>
      <c r="G50" s="51">
        <v>0</v>
      </c>
      <c r="H50" s="51">
        <v>1548</v>
      </c>
      <c r="I50" s="51">
        <v>212</v>
      </c>
      <c r="J50" s="51">
        <v>0</v>
      </c>
      <c r="K50" s="51">
        <v>748.8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31" t="s">
        <v>153</v>
      </c>
      <c r="R50" s="31">
        <v>1304</v>
      </c>
      <c r="S50" s="31">
        <v>105163</v>
      </c>
      <c r="T50" s="49">
        <f t="shared" si="0"/>
        <v>2508.8000000000002</v>
      </c>
      <c r="U50" s="1"/>
      <c r="V50" s="1"/>
    </row>
    <row r="51" spans="1:22">
      <c r="A51" s="50" t="s">
        <v>22</v>
      </c>
      <c r="B51" s="50" t="s">
        <v>167</v>
      </c>
      <c r="C51" s="50" t="s">
        <v>86</v>
      </c>
      <c r="D51" s="31" t="s">
        <v>145</v>
      </c>
      <c r="E51" s="51">
        <v>0</v>
      </c>
      <c r="F51" s="51">
        <v>0</v>
      </c>
      <c r="G51" s="51">
        <v>0</v>
      </c>
      <c r="H51" s="51">
        <v>547.20000000000005</v>
      </c>
      <c r="I51" s="51">
        <v>0</v>
      </c>
      <c r="J51" s="51">
        <v>0</v>
      </c>
      <c r="K51" s="51">
        <v>122.4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31" t="s">
        <v>153</v>
      </c>
      <c r="R51" s="31">
        <v>1304</v>
      </c>
      <c r="S51" s="31">
        <v>105171</v>
      </c>
      <c r="T51" s="49">
        <f t="shared" si="0"/>
        <v>669.6</v>
      </c>
      <c r="U51" s="1"/>
      <c r="V51" s="1"/>
    </row>
    <row r="52" spans="1:22">
      <c r="A52" s="50" t="s">
        <v>22</v>
      </c>
      <c r="B52" s="50" t="s">
        <v>168</v>
      </c>
      <c r="C52" s="50" t="s">
        <v>90</v>
      </c>
      <c r="D52" s="31" t="s">
        <v>148</v>
      </c>
      <c r="E52" s="51">
        <v>0</v>
      </c>
      <c r="F52" s="51">
        <v>0</v>
      </c>
      <c r="G52" s="51">
        <v>1968.8</v>
      </c>
      <c r="H52" s="51">
        <v>0</v>
      </c>
      <c r="I52" s="51">
        <v>0</v>
      </c>
      <c r="J52" s="51">
        <v>2568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31" t="s">
        <v>153</v>
      </c>
      <c r="R52" s="31">
        <v>4790</v>
      </c>
      <c r="S52" s="31">
        <v>91170</v>
      </c>
      <c r="T52" s="49">
        <f t="shared" si="0"/>
        <v>4536.8</v>
      </c>
      <c r="U52" s="1"/>
      <c r="V52" s="1"/>
    </row>
    <row r="53" spans="1:22">
      <c r="A53" s="50" t="s">
        <v>22</v>
      </c>
      <c r="B53" s="50" t="s">
        <v>168</v>
      </c>
      <c r="C53" s="50" t="s">
        <v>89</v>
      </c>
      <c r="D53" s="31" t="s">
        <v>147</v>
      </c>
      <c r="E53" s="51">
        <v>0</v>
      </c>
      <c r="F53" s="51">
        <v>0</v>
      </c>
      <c r="G53" s="51">
        <v>0</v>
      </c>
      <c r="H53" s="51">
        <v>900</v>
      </c>
      <c r="I53" s="51">
        <v>0</v>
      </c>
      <c r="J53" s="51">
        <v>0</v>
      </c>
      <c r="K53" s="51">
        <v>360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31" t="s">
        <v>153</v>
      </c>
      <c r="R53" s="31">
        <v>4608</v>
      </c>
      <c r="S53" s="31">
        <v>70270</v>
      </c>
      <c r="T53" s="49">
        <f t="shared" si="0"/>
        <v>1260</v>
      </c>
      <c r="U53" s="1"/>
      <c r="V53" s="1"/>
    </row>
    <row r="54" spans="1:22">
      <c r="A54" s="50" t="s">
        <v>22</v>
      </c>
      <c r="B54" s="50" t="s">
        <v>168</v>
      </c>
      <c r="C54" s="50" t="s">
        <v>88</v>
      </c>
      <c r="D54" s="31" t="s">
        <v>146</v>
      </c>
      <c r="E54" s="51">
        <v>0</v>
      </c>
      <c r="F54" s="51">
        <v>0</v>
      </c>
      <c r="G54" s="51">
        <v>0</v>
      </c>
      <c r="H54" s="51">
        <v>496.8</v>
      </c>
      <c r="I54" s="51">
        <v>0</v>
      </c>
      <c r="J54" s="51">
        <v>0</v>
      </c>
      <c r="K54" s="51">
        <v>309.60000000000002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31" t="s">
        <v>153</v>
      </c>
      <c r="R54" s="31">
        <v>4608</v>
      </c>
      <c r="S54" s="31">
        <v>73563</v>
      </c>
      <c r="T54" s="49">
        <f t="shared" si="0"/>
        <v>806.40000000000009</v>
      </c>
      <c r="U54" s="1"/>
      <c r="V54" s="1"/>
    </row>
    <row r="55" spans="1:22">
      <c r="A55" s="50" t="s">
        <v>22</v>
      </c>
      <c r="B55" s="50" t="s">
        <v>169</v>
      </c>
      <c r="C55" s="50" t="s">
        <v>92</v>
      </c>
      <c r="D55" s="31" t="s">
        <v>149</v>
      </c>
      <c r="E55" s="51">
        <v>0</v>
      </c>
      <c r="F55" s="51">
        <v>0</v>
      </c>
      <c r="G55" s="51">
        <v>0</v>
      </c>
      <c r="H55" s="51">
        <v>1332</v>
      </c>
      <c r="I55" s="51">
        <v>0</v>
      </c>
      <c r="J55" s="51">
        <v>0</v>
      </c>
      <c r="K55" s="51">
        <v>1245.5999999999999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31" t="s">
        <v>153</v>
      </c>
      <c r="R55" s="31">
        <v>794</v>
      </c>
      <c r="S55" s="31">
        <v>52477</v>
      </c>
      <c r="T55" s="49">
        <f t="shared" si="0"/>
        <v>2577.6</v>
      </c>
      <c r="U55" s="1"/>
      <c r="V55" s="1"/>
    </row>
    <row r="56" spans="1:22">
      <c r="A56" s="50" t="s">
        <v>22</v>
      </c>
      <c r="B56" s="50" t="s">
        <v>169</v>
      </c>
      <c r="C56" s="50" t="s">
        <v>93</v>
      </c>
      <c r="D56" s="31" t="s">
        <v>150</v>
      </c>
      <c r="E56" s="51">
        <v>0</v>
      </c>
      <c r="F56" s="51">
        <v>0</v>
      </c>
      <c r="G56" s="51">
        <v>0</v>
      </c>
      <c r="H56" s="51">
        <v>1144.8</v>
      </c>
      <c r="I56" s="51">
        <v>148.4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31" t="s">
        <v>153</v>
      </c>
      <c r="R56" s="31">
        <v>794</v>
      </c>
      <c r="S56" s="31">
        <v>52493</v>
      </c>
      <c r="T56" s="49">
        <f t="shared" si="0"/>
        <v>1293.2</v>
      </c>
      <c r="U56" s="1"/>
      <c r="V56" s="1"/>
    </row>
    <row r="57" spans="1:22">
      <c r="A57" s="50" t="s">
        <v>22</v>
      </c>
      <c r="B57" s="50" t="s">
        <v>170</v>
      </c>
      <c r="C57" s="50" t="s">
        <v>95</v>
      </c>
      <c r="D57" s="31" t="s">
        <v>151</v>
      </c>
      <c r="E57" s="51">
        <v>0</v>
      </c>
      <c r="F57" s="51">
        <v>0</v>
      </c>
      <c r="G57" s="51">
        <v>0</v>
      </c>
      <c r="H57" s="51">
        <v>1022.4</v>
      </c>
      <c r="I57" s="51">
        <v>0</v>
      </c>
      <c r="J57" s="51">
        <v>0</v>
      </c>
      <c r="K57" s="51">
        <v>532.79999999999995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31" t="s">
        <v>153</v>
      </c>
      <c r="R57" s="31">
        <v>794</v>
      </c>
      <c r="S57" s="31">
        <v>245852</v>
      </c>
      <c r="T57" s="49">
        <f t="shared" si="0"/>
        <v>1555.1999999999998</v>
      </c>
      <c r="U57" s="1"/>
      <c r="V57" s="1"/>
    </row>
    <row r="58" spans="1:22">
      <c r="A58" s="50" t="s">
        <v>22</v>
      </c>
      <c r="B58" s="50" t="s">
        <v>171</v>
      </c>
      <c r="C58" s="50" t="s">
        <v>97</v>
      </c>
      <c r="D58" s="31" t="s">
        <v>152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835.2</v>
      </c>
      <c r="L58" s="51">
        <v>0</v>
      </c>
      <c r="M58" s="51">
        <v>0</v>
      </c>
      <c r="N58" s="51">
        <v>0</v>
      </c>
      <c r="O58" s="51">
        <v>0</v>
      </c>
      <c r="P58" s="51">
        <v>204.8</v>
      </c>
      <c r="Q58" s="31" t="s">
        <v>153</v>
      </c>
      <c r="R58" s="31">
        <v>1303</v>
      </c>
      <c r="S58" s="31">
        <v>155446</v>
      </c>
      <c r="T58" s="49">
        <f t="shared" si="0"/>
        <v>1040</v>
      </c>
      <c r="U58" s="1"/>
      <c r="V58" s="1"/>
    </row>
    <row r="59" spans="1:22" ht="18.75" thickBot="1">
      <c r="S59" s="19" t="s">
        <v>2</v>
      </c>
      <c r="T59" s="21">
        <f>SUM(T4:T58)</f>
        <v>149072</v>
      </c>
    </row>
  </sheetData>
  <mergeCells count="8">
    <mergeCell ref="A1:T1"/>
    <mergeCell ref="A2:A3"/>
    <mergeCell ref="B2:B3"/>
    <mergeCell ref="C2:C3"/>
    <mergeCell ref="Q2:Q3"/>
    <mergeCell ref="R2:R3"/>
    <mergeCell ref="S2:S3"/>
    <mergeCell ref="T2:T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>
      <selection sqref="A1:J1"/>
    </sheetView>
  </sheetViews>
  <sheetFormatPr defaultRowHeight="15"/>
  <cols>
    <col min="1" max="1" width="16.28515625" customWidth="1"/>
    <col min="2" max="2" width="27.42578125" customWidth="1"/>
    <col min="3" max="3" width="79" bestFit="1" customWidth="1"/>
    <col min="4" max="4" width="17.85546875" customWidth="1"/>
    <col min="5" max="5" width="18.85546875" customWidth="1"/>
    <col min="6" max="6" width="23.7109375" customWidth="1"/>
    <col min="7" max="7" width="7.42578125" bestFit="1" customWidth="1"/>
    <col min="9" max="10" width="15.140625" customWidth="1"/>
  </cols>
  <sheetData>
    <row r="1" spans="1:10" ht="18">
      <c r="A1" s="79" t="s">
        <v>182</v>
      </c>
      <c r="B1" s="80"/>
      <c r="C1" s="80"/>
      <c r="D1" s="80"/>
      <c r="E1" s="80"/>
      <c r="F1" s="80"/>
      <c r="G1" s="80"/>
      <c r="H1" s="80"/>
      <c r="I1" s="80"/>
      <c r="J1" s="81"/>
    </row>
    <row r="2" spans="1:10" ht="18.75" thickBot="1">
      <c r="A2" s="82" t="s">
        <v>183</v>
      </c>
      <c r="B2" s="83"/>
      <c r="C2" s="83"/>
      <c r="D2" s="83"/>
      <c r="E2" s="83"/>
      <c r="F2" s="83"/>
      <c r="G2" s="83"/>
      <c r="H2" s="83"/>
      <c r="I2" s="83"/>
      <c r="J2" s="84"/>
    </row>
    <row r="3" spans="1:10" ht="48" thickBot="1">
      <c r="A3" s="52" t="s">
        <v>3</v>
      </c>
      <c r="B3" s="53" t="s">
        <v>4</v>
      </c>
      <c r="C3" s="54" t="s">
        <v>184</v>
      </c>
      <c r="D3" s="53" t="s">
        <v>5</v>
      </c>
      <c r="E3" s="53" t="s">
        <v>8</v>
      </c>
      <c r="F3" s="53" t="s">
        <v>9</v>
      </c>
      <c r="G3" s="55" t="s">
        <v>18</v>
      </c>
      <c r="H3" s="55" t="s">
        <v>19</v>
      </c>
      <c r="I3" s="55" t="s">
        <v>20</v>
      </c>
      <c r="J3" s="56" t="s">
        <v>98</v>
      </c>
    </row>
    <row r="4" spans="1:10">
      <c r="A4" s="29" t="s">
        <v>22</v>
      </c>
      <c r="B4" s="29" t="s">
        <v>155</v>
      </c>
      <c r="C4" s="29" t="s">
        <v>26</v>
      </c>
      <c r="D4" s="29" t="s">
        <v>101</v>
      </c>
      <c r="E4" s="51">
        <v>0</v>
      </c>
      <c r="F4" s="51">
        <v>2171.52</v>
      </c>
      <c r="G4" s="31" t="s">
        <v>153</v>
      </c>
      <c r="H4" s="31">
        <v>3972</v>
      </c>
      <c r="I4" s="31">
        <v>245984</v>
      </c>
      <c r="J4" s="49">
        <v>2171.52</v>
      </c>
    </row>
    <row r="5" spans="1:10">
      <c r="A5" s="29" t="s">
        <v>22</v>
      </c>
      <c r="B5" s="29" t="s">
        <v>155</v>
      </c>
      <c r="C5" s="29" t="s">
        <v>25</v>
      </c>
      <c r="D5" s="29" t="s">
        <v>100</v>
      </c>
      <c r="E5" s="51">
        <v>0</v>
      </c>
      <c r="F5" s="51">
        <v>2672.64</v>
      </c>
      <c r="G5" s="31" t="s">
        <v>153</v>
      </c>
      <c r="H5" s="31">
        <v>3972</v>
      </c>
      <c r="I5" s="31">
        <v>54666</v>
      </c>
      <c r="J5" s="49">
        <v>2672.64</v>
      </c>
    </row>
    <row r="6" spans="1:10">
      <c r="A6" s="29" t="s">
        <v>22</v>
      </c>
      <c r="B6" s="29" t="s">
        <v>155</v>
      </c>
      <c r="C6" s="29" t="s">
        <v>24</v>
      </c>
      <c r="D6" s="29" t="s">
        <v>99</v>
      </c>
      <c r="E6" s="51">
        <v>0</v>
      </c>
      <c r="F6" s="51">
        <v>2881.44</v>
      </c>
      <c r="G6" s="31" t="s">
        <v>153</v>
      </c>
      <c r="H6" s="31">
        <v>3972</v>
      </c>
      <c r="I6" s="31">
        <v>243590</v>
      </c>
      <c r="J6" s="49">
        <v>2881.44</v>
      </c>
    </row>
    <row r="7" spans="1:10">
      <c r="A7" s="29" t="s">
        <v>22</v>
      </c>
      <c r="B7" s="29" t="s">
        <v>156</v>
      </c>
      <c r="C7" s="29" t="s">
        <v>31</v>
      </c>
      <c r="D7" s="29" t="s">
        <v>105</v>
      </c>
      <c r="E7" s="51">
        <v>0</v>
      </c>
      <c r="F7" s="51">
        <v>4823.28</v>
      </c>
      <c r="G7" s="31" t="s">
        <v>153</v>
      </c>
      <c r="H7" s="31">
        <v>1303</v>
      </c>
      <c r="I7" s="31">
        <v>103462</v>
      </c>
      <c r="J7" s="49">
        <v>4823.28</v>
      </c>
    </row>
    <row r="8" spans="1:10">
      <c r="A8" s="29" t="s">
        <v>22</v>
      </c>
      <c r="B8" s="29" t="s">
        <v>156</v>
      </c>
      <c r="C8" s="29" t="s">
        <v>32</v>
      </c>
      <c r="D8" s="29" t="s">
        <v>106</v>
      </c>
      <c r="E8" s="51">
        <v>0</v>
      </c>
      <c r="F8" s="51">
        <v>1002.24</v>
      </c>
      <c r="G8" s="31" t="s">
        <v>153</v>
      </c>
      <c r="H8" s="31">
        <v>1303</v>
      </c>
      <c r="I8" s="31">
        <v>103691</v>
      </c>
      <c r="J8" s="49">
        <v>1002.24</v>
      </c>
    </row>
    <row r="9" spans="1:10">
      <c r="A9" s="29" t="s">
        <v>22</v>
      </c>
      <c r="B9" s="29" t="s">
        <v>157</v>
      </c>
      <c r="C9" s="29" t="s">
        <v>34</v>
      </c>
      <c r="D9" s="29" t="s">
        <v>107</v>
      </c>
      <c r="E9" s="51">
        <v>0</v>
      </c>
      <c r="F9" s="51">
        <v>104.4</v>
      </c>
      <c r="G9" s="31" t="s">
        <v>153</v>
      </c>
      <c r="H9" s="31">
        <v>1304</v>
      </c>
      <c r="I9" s="31">
        <v>136417</v>
      </c>
      <c r="J9" s="57">
        <v>104.4</v>
      </c>
    </row>
    <row r="10" spans="1:10">
      <c r="A10" s="29" t="s">
        <v>22</v>
      </c>
      <c r="B10" s="29" t="s">
        <v>157</v>
      </c>
      <c r="C10" s="29" t="s">
        <v>38</v>
      </c>
      <c r="D10" s="29" t="s">
        <v>110</v>
      </c>
      <c r="E10" s="51">
        <v>0</v>
      </c>
      <c r="F10" s="51">
        <v>3382.56</v>
      </c>
      <c r="G10" s="31" t="s">
        <v>153</v>
      </c>
      <c r="H10" s="31">
        <v>1304</v>
      </c>
      <c r="I10" s="31">
        <v>105589</v>
      </c>
      <c r="J10" s="49">
        <v>3382.56</v>
      </c>
    </row>
    <row r="11" spans="1:10">
      <c r="A11" s="29" t="s">
        <v>22</v>
      </c>
      <c r="B11" s="29" t="s">
        <v>157</v>
      </c>
      <c r="C11" s="29" t="s">
        <v>35</v>
      </c>
      <c r="D11" s="29" t="s">
        <v>108</v>
      </c>
      <c r="E11" s="51">
        <v>0</v>
      </c>
      <c r="F11" s="51">
        <v>2589.12</v>
      </c>
      <c r="G11" s="31" t="s">
        <v>153</v>
      </c>
      <c r="H11" s="31">
        <v>1304</v>
      </c>
      <c r="I11" s="31" t="s">
        <v>36</v>
      </c>
      <c r="J11" s="49">
        <v>2589.12</v>
      </c>
    </row>
    <row r="12" spans="1:10">
      <c r="A12" s="29" t="s">
        <v>22</v>
      </c>
      <c r="B12" s="29" t="s">
        <v>158</v>
      </c>
      <c r="C12" s="29" t="s">
        <v>40</v>
      </c>
      <c r="D12" s="29" t="s">
        <v>111</v>
      </c>
      <c r="E12" s="51">
        <v>0</v>
      </c>
      <c r="F12" s="51">
        <v>1273.68</v>
      </c>
      <c r="G12" s="31" t="s">
        <v>153</v>
      </c>
      <c r="H12" s="31">
        <v>794</v>
      </c>
      <c r="I12" s="31">
        <v>245496</v>
      </c>
      <c r="J12" s="49">
        <v>1273.68</v>
      </c>
    </row>
    <row r="13" spans="1:10">
      <c r="A13" s="29" t="s">
        <v>22</v>
      </c>
      <c r="B13" s="29" t="s">
        <v>159</v>
      </c>
      <c r="C13" s="29" t="s">
        <v>42</v>
      </c>
      <c r="D13" s="29" t="s">
        <v>112</v>
      </c>
      <c r="E13" s="51">
        <v>0</v>
      </c>
      <c r="F13" s="51">
        <v>1398.96</v>
      </c>
      <c r="G13" s="31" t="s">
        <v>153</v>
      </c>
      <c r="H13" s="31">
        <v>794</v>
      </c>
      <c r="I13" s="31">
        <v>13498</v>
      </c>
      <c r="J13" s="49">
        <v>1398.96</v>
      </c>
    </row>
    <row r="14" spans="1:10">
      <c r="A14" s="29" t="s">
        <v>22</v>
      </c>
      <c r="B14" s="29" t="s">
        <v>160</v>
      </c>
      <c r="C14" s="29" t="s">
        <v>44</v>
      </c>
      <c r="D14" s="29" t="s">
        <v>113</v>
      </c>
      <c r="E14" s="51">
        <v>0</v>
      </c>
      <c r="F14" s="51">
        <v>5554.08</v>
      </c>
      <c r="G14" s="31" t="s">
        <v>153</v>
      </c>
      <c r="H14" s="31">
        <v>794</v>
      </c>
      <c r="I14" s="31" t="s">
        <v>45</v>
      </c>
      <c r="J14" s="49">
        <v>5554.08</v>
      </c>
    </row>
    <row r="15" spans="1:10">
      <c r="A15" s="29" t="s">
        <v>22</v>
      </c>
      <c r="B15" s="29" t="s">
        <v>161</v>
      </c>
      <c r="C15" s="29" t="s">
        <v>48</v>
      </c>
      <c r="D15" s="29" t="s">
        <v>115</v>
      </c>
      <c r="E15" s="51">
        <v>0</v>
      </c>
      <c r="F15" s="51">
        <v>6765.12</v>
      </c>
      <c r="G15" s="31" t="s">
        <v>153</v>
      </c>
      <c r="H15" s="31">
        <v>3978</v>
      </c>
      <c r="I15" s="31" t="s">
        <v>49</v>
      </c>
      <c r="J15" s="49">
        <v>6765.12</v>
      </c>
    </row>
    <row r="16" spans="1:10">
      <c r="A16" s="29" t="s">
        <v>22</v>
      </c>
      <c r="B16" s="29" t="s">
        <v>162</v>
      </c>
      <c r="C16" s="29" t="s">
        <v>55</v>
      </c>
      <c r="D16" s="29" t="s">
        <v>120</v>
      </c>
      <c r="E16" s="51">
        <v>0</v>
      </c>
      <c r="F16" s="51">
        <v>3132</v>
      </c>
      <c r="G16" s="31" t="s">
        <v>153</v>
      </c>
      <c r="H16" s="31">
        <v>3123</v>
      </c>
      <c r="I16" s="31">
        <v>303240</v>
      </c>
      <c r="J16" s="49">
        <v>3132</v>
      </c>
    </row>
    <row r="17" spans="1:10">
      <c r="A17" s="29" t="s">
        <v>22</v>
      </c>
      <c r="B17" s="29" t="s">
        <v>162</v>
      </c>
      <c r="C17" s="29" t="s">
        <v>52</v>
      </c>
      <c r="D17" s="29" t="s">
        <v>117</v>
      </c>
      <c r="E17" s="51">
        <v>0</v>
      </c>
      <c r="F17" s="51">
        <v>396.72</v>
      </c>
      <c r="G17" s="31" t="s">
        <v>153</v>
      </c>
      <c r="H17" s="31">
        <v>3123</v>
      </c>
      <c r="I17" s="31">
        <v>168211</v>
      </c>
      <c r="J17" s="57">
        <v>396.72</v>
      </c>
    </row>
    <row r="18" spans="1:10">
      <c r="A18" s="29" t="s">
        <v>22</v>
      </c>
      <c r="B18" s="29" t="s">
        <v>162</v>
      </c>
      <c r="C18" s="29" t="s">
        <v>53</v>
      </c>
      <c r="D18" s="29" t="s">
        <v>118</v>
      </c>
      <c r="E18" s="51">
        <v>0</v>
      </c>
      <c r="F18" s="51">
        <v>8456.4</v>
      </c>
      <c r="G18" s="31" t="s">
        <v>153</v>
      </c>
      <c r="H18" s="31">
        <v>3123</v>
      </c>
      <c r="I18" s="31">
        <v>302880</v>
      </c>
      <c r="J18" s="49">
        <v>8456.4</v>
      </c>
    </row>
    <row r="19" spans="1:10">
      <c r="A19" s="29" t="s">
        <v>22</v>
      </c>
      <c r="B19" s="29" t="s">
        <v>22</v>
      </c>
      <c r="C19" s="29" t="s">
        <v>59</v>
      </c>
      <c r="D19" s="29" t="s">
        <v>123</v>
      </c>
      <c r="E19" s="51">
        <v>0</v>
      </c>
      <c r="F19" s="51">
        <v>12256.56</v>
      </c>
      <c r="G19" s="31" t="s">
        <v>153</v>
      </c>
      <c r="H19" s="31">
        <v>794</v>
      </c>
      <c r="I19" s="31">
        <v>66796</v>
      </c>
      <c r="J19" s="49">
        <v>12256.56</v>
      </c>
    </row>
    <row r="20" spans="1:10">
      <c r="A20" s="29" t="s">
        <v>22</v>
      </c>
      <c r="B20" s="29" t="s">
        <v>22</v>
      </c>
      <c r="C20" s="29" t="s">
        <v>60</v>
      </c>
      <c r="D20" s="29" t="s">
        <v>124</v>
      </c>
      <c r="E20" s="51">
        <v>16264</v>
      </c>
      <c r="F20" s="51">
        <v>0</v>
      </c>
      <c r="G20" s="31" t="s">
        <v>153</v>
      </c>
      <c r="H20" s="31">
        <v>794</v>
      </c>
      <c r="I20" s="31">
        <v>66982</v>
      </c>
      <c r="J20" s="49">
        <v>16264</v>
      </c>
    </row>
    <row r="21" spans="1:10">
      <c r="A21" s="29" t="s">
        <v>22</v>
      </c>
      <c r="B21" s="29" t="s">
        <v>22</v>
      </c>
      <c r="C21" s="29" t="s">
        <v>67</v>
      </c>
      <c r="D21" s="29" t="s">
        <v>131</v>
      </c>
      <c r="E21" s="51">
        <v>0</v>
      </c>
      <c r="F21" s="51">
        <v>11880.72</v>
      </c>
      <c r="G21" s="31" t="s">
        <v>154</v>
      </c>
      <c r="H21" s="31">
        <v>793</v>
      </c>
      <c r="I21" s="31">
        <v>12138</v>
      </c>
      <c r="J21" s="49">
        <v>11880.72</v>
      </c>
    </row>
    <row r="22" spans="1:10">
      <c r="A22" s="29" t="s">
        <v>22</v>
      </c>
      <c r="B22" s="29" t="s">
        <v>22</v>
      </c>
      <c r="C22" s="29" t="s">
        <v>74</v>
      </c>
      <c r="D22" s="29" t="s">
        <v>138</v>
      </c>
      <c r="E22" s="51">
        <v>0</v>
      </c>
      <c r="F22" s="51">
        <v>18207.36</v>
      </c>
      <c r="G22" s="31" t="s">
        <v>153</v>
      </c>
      <c r="H22" s="31">
        <v>794</v>
      </c>
      <c r="I22" s="31" t="s">
        <v>75</v>
      </c>
      <c r="J22" s="49">
        <v>18207.36</v>
      </c>
    </row>
    <row r="23" spans="1:10">
      <c r="A23" s="29" t="s">
        <v>22</v>
      </c>
      <c r="B23" s="29" t="s">
        <v>22</v>
      </c>
      <c r="C23" s="29" t="s">
        <v>73</v>
      </c>
      <c r="D23" s="29" t="s">
        <v>137</v>
      </c>
      <c r="E23" s="51">
        <v>0</v>
      </c>
      <c r="F23" s="51">
        <v>605.52</v>
      </c>
      <c r="G23" s="31" t="s">
        <v>153</v>
      </c>
      <c r="H23" s="31">
        <v>794</v>
      </c>
      <c r="I23" s="31">
        <v>431109</v>
      </c>
      <c r="J23" s="57">
        <v>605.52</v>
      </c>
    </row>
    <row r="24" spans="1:10">
      <c r="A24" s="29" t="s">
        <v>22</v>
      </c>
      <c r="B24" s="29" t="s">
        <v>22</v>
      </c>
      <c r="C24" s="29" t="s">
        <v>63</v>
      </c>
      <c r="D24" s="29" t="s">
        <v>127</v>
      </c>
      <c r="E24" s="51">
        <v>0</v>
      </c>
      <c r="F24" s="51">
        <v>4885.92</v>
      </c>
      <c r="G24" s="31" t="s">
        <v>153</v>
      </c>
      <c r="H24" s="31">
        <v>794</v>
      </c>
      <c r="I24" s="31">
        <v>67288</v>
      </c>
      <c r="J24" s="49">
        <v>4885.92</v>
      </c>
    </row>
    <row r="25" spans="1:10">
      <c r="A25" s="29" t="s">
        <v>22</v>
      </c>
      <c r="B25" s="29" t="s">
        <v>22</v>
      </c>
      <c r="C25" s="29" t="s">
        <v>66</v>
      </c>
      <c r="D25" s="29" t="s">
        <v>130</v>
      </c>
      <c r="E25" s="51">
        <v>0</v>
      </c>
      <c r="F25" s="51">
        <v>5324.4</v>
      </c>
      <c r="G25" s="31" t="s">
        <v>153</v>
      </c>
      <c r="H25" s="31">
        <v>794</v>
      </c>
      <c r="I25" s="31">
        <v>66966</v>
      </c>
      <c r="J25" s="49">
        <v>5324.4</v>
      </c>
    </row>
    <row r="26" spans="1:10">
      <c r="A26" s="29" t="s">
        <v>22</v>
      </c>
      <c r="B26" s="29" t="s">
        <v>22</v>
      </c>
      <c r="C26" s="29" t="s">
        <v>58</v>
      </c>
      <c r="D26" s="29" t="s">
        <v>122</v>
      </c>
      <c r="E26" s="51">
        <v>13910</v>
      </c>
      <c r="F26" s="51">
        <v>0</v>
      </c>
      <c r="G26" s="31" t="s">
        <v>153</v>
      </c>
      <c r="H26" s="31">
        <v>794</v>
      </c>
      <c r="I26" s="31">
        <v>67490</v>
      </c>
      <c r="J26" s="49">
        <v>13910</v>
      </c>
    </row>
    <row r="27" spans="1:10">
      <c r="A27" s="29" t="s">
        <v>22</v>
      </c>
      <c r="B27" s="29" t="s">
        <v>22</v>
      </c>
      <c r="C27" s="29" t="s">
        <v>64</v>
      </c>
      <c r="D27" s="29" t="s">
        <v>128</v>
      </c>
      <c r="E27" s="51">
        <v>0</v>
      </c>
      <c r="F27" s="51">
        <v>4092.48</v>
      </c>
      <c r="G27" s="31" t="s">
        <v>153</v>
      </c>
      <c r="H27" s="31">
        <v>794</v>
      </c>
      <c r="I27" s="31">
        <v>66834</v>
      </c>
      <c r="J27" s="49">
        <v>4092.48</v>
      </c>
    </row>
    <row r="28" spans="1:10">
      <c r="A28" s="29" t="s">
        <v>22</v>
      </c>
      <c r="B28" s="29" t="s">
        <v>22</v>
      </c>
      <c r="C28" s="29" t="s">
        <v>65</v>
      </c>
      <c r="D28" s="29" t="s">
        <v>129</v>
      </c>
      <c r="E28" s="51">
        <v>0</v>
      </c>
      <c r="F28" s="51">
        <v>2463.84</v>
      </c>
      <c r="G28" s="31" t="s">
        <v>153</v>
      </c>
      <c r="H28" s="31">
        <v>794</v>
      </c>
      <c r="I28" s="31">
        <v>66818</v>
      </c>
      <c r="J28" s="49">
        <v>2463.84</v>
      </c>
    </row>
    <row r="29" spans="1:10">
      <c r="A29" s="29" t="s">
        <v>22</v>
      </c>
      <c r="B29" s="29" t="s">
        <v>22</v>
      </c>
      <c r="C29" s="29" t="s">
        <v>57</v>
      </c>
      <c r="D29" s="29" t="s">
        <v>121</v>
      </c>
      <c r="E29" s="51">
        <v>0</v>
      </c>
      <c r="F29" s="51">
        <v>4447.4399999999996</v>
      </c>
      <c r="G29" s="31" t="s">
        <v>153</v>
      </c>
      <c r="H29" s="31">
        <v>794</v>
      </c>
      <c r="I29" s="31">
        <v>67008</v>
      </c>
      <c r="J29" s="49">
        <v>4447.4399999999996</v>
      </c>
    </row>
    <row r="30" spans="1:10">
      <c r="A30" s="29" t="s">
        <v>22</v>
      </c>
      <c r="B30" s="29" t="s">
        <v>22</v>
      </c>
      <c r="C30" s="29" t="s">
        <v>68</v>
      </c>
      <c r="D30" s="29" t="s">
        <v>132</v>
      </c>
      <c r="E30" s="51">
        <v>4654.5</v>
      </c>
      <c r="F30" s="51">
        <v>0</v>
      </c>
      <c r="G30" s="31" t="s">
        <v>153</v>
      </c>
      <c r="H30" s="31">
        <v>794</v>
      </c>
      <c r="I30" s="31">
        <v>447218</v>
      </c>
      <c r="J30" s="49">
        <v>4654.5</v>
      </c>
    </row>
    <row r="31" spans="1:10">
      <c r="A31" s="29" t="s">
        <v>22</v>
      </c>
      <c r="B31" s="29" t="s">
        <v>22</v>
      </c>
      <c r="C31" s="29" t="s">
        <v>69</v>
      </c>
      <c r="D31" s="29" t="s">
        <v>133</v>
      </c>
      <c r="E31" s="51">
        <v>0</v>
      </c>
      <c r="F31" s="51">
        <v>6723.36</v>
      </c>
      <c r="G31" s="31" t="s">
        <v>153</v>
      </c>
      <c r="H31" s="31">
        <v>794</v>
      </c>
      <c r="I31" s="31">
        <v>414263</v>
      </c>
      <c r="J31" s="49">
        <v>6723.36</v>
      </c>
    </row>
    <row r="32" spans="1:10">
      <c r="A32" s="29" t="s">
        <v>22</v>
      </c>
      <c r="B32" s="29" t="s">
        <v>22</v>
      </c>
      <c r="C32" s="29" t="s">
        <v>61</v>
      </c>
      <c r="D32" s="29" t="s">
        <v>125</v>
      </c>
      <c r="E32" s="51">
        <v>0</v>
      </c>
      <c r="F32" s="51">
        <v>14636.88</v>
      </c>
      <c r="G32" s="31" t="s">
        <v>154</v>
      </c>
      <c r="H32" s="31">
        <v>793</v>
      </c>
      <c r="I32" s="31">
        <v>12090</v>
      </c>
      <c r="J32" s="49">
        <v>14636.88</v>
      </c>
    </row>
    <row r="33" spans="1:10">
      <c r="A33" s="29" t="s">
        <v>22</v>
      </c>
      <c r="B33" s="29" t="s">
        <v>22</v>
      </c>
      <c r="C33" s="29" t="s">
        <v>62</v>
      </c>
      <c r="D33" s="29" t="s">
        <v>126</v>
      </c>
      <c r="E33" s="51">
        <v>0</v>
      </c>
      <c r="F33" s="51">
        <v>5762.88</v>
      </c>
      <c r="G33" s="31" t="s">
        <v>154</v>
      </c>
      <c r="H33" s="31">
        <v>793</v>
      </c>
      <c r="I33" s="31">
        <v>2663</v>
      </c>
      <c r="J33" s="49">
        <v>5762.88</v>
      </c>
    </row>
    <row r="34" spans="1:10">
      <c r="A34" s="29" t="s">
        <v>22</v>
      </c>
      <c r="B34" s="29" t="s">
        <v>165</v>
      </c>
      <c r="C34" s="29" t="s">
        <v>79</v>
      </c>
      <c r="D34" s="29" t="s">
        <v>140</v>
      </c>
      <c r="E34" s="51">
        <v>0</v>
      </c>
      <c r="F34" s="51">
        <v>10690.56</v>
      </c>
      <c r="G34" s="31" t="s">
        <v>153</v>
      </c>
      <c r="H34" s="31">
        <v>1303</v>
      </c>
      <c r="I34" s="31">
        <v>97438</v>
      </c>
      <c r="J34" s="49">
        <v>10690.56</v>
      </c>
    </row>
    <row r="35" spans="1:10">
      <c r="A35" s="29" t="s">
        <v>22</v>
      </c>
      <c r="B35" s="29" t="s">
        <v>166</v>
      </c>
      <c r="C35" s="29" t="s">
        <v>82</v>
      </c>
      <c r="D35" s="29" t="s">
        <v>142</v>
      </c>
      <c r="E35" s="51">
        <v>0</v>
      </c>
      <c r="F35" s="51">
        <v>7140.96</v>
      </c>
      <c r="G35" s="31" t="s">
        <v>153</v>
      </c>
      <c r="H35" s="31">
        <v>3979</v>
      </c>
      <c r="I35" s="31">
        <v>52914</v>
      </c>
      <c r="J35" s="49">
        <v>7140.96</v>
      </c>
    </row>
    <row r="36" spans="1:10">
      <c r="A36" s="29" t="s">
        <v>22</v>
      </c>
      <c r="B36" s="29" t="s">
        <v>167</v>
      </c>
      <c r="C36" s="29" t="s">
        <v>85</v>
      </c>
      <c r="D36" s="29" t="s">
        <v>144</v>
      </c>
      <c r="E36" s="51">
        <v>0</v>
      </c>
      <c r="F36" s="51">
        <v>4489.2</v>
      </c>
      <c r="G36" s="31" t="s">
        <v>153</v>
      </c>
      <c r="H36" s="31">
        <v>1304</v>
      </c>
      <c r="I36" s="31">
        <v>105163</v>
      </c>
      <c r="J36" s="49">
        <v>4489.2</v>
      </c>
    </row>
    <row r="37" spans="1:10">
      <c r="A37" s="29" t="s">
        <v>22</v>
      </c>
      <c r="B37" s="29" t="s">
        <v>167</v>
      </c>
      <c r="C37" s="29" t="s">
        <v>86</v>
      </c>
      <c r="D37" s="29" t="s">
        <v>145</v>
      </c>
      <c r="E37" s="51">
        <v>0</v>
      </c>
      <c r="F37" s="51">
        <v>1586.88</v>
      </c>
      <c r="G37" s="31" t="s">
        <v>153</v>
      </c>
      <c r="H37" s="31">
        <v>1304</v>
      </c>
      <c r="I37" s="31">
        <v>105171</v>
      </c>
      <c r="J37" s="49">
        <v>1586.88</v>
      </c>
    </row>
    <row r="38" spans="1:10">
      <c r="A38" s="29" t="s">
        <v>22</v>
      </c>
      <c r="B38" s="29" t="s">
        <v>168</v>
      </c>
      <c r="C38" s="29" t="s">
        <v>90</v>
      </c>
      <c r="D38" s="29" t="s">
        <v>148</v>
      </c>
      <c r="E38" s="51">
        <v>4922</v>
      </c>
      <c r="F38" s="51">
        <v>0</v>
      </c>
      <c r="G38" s="31" t="s">
        <v>153</v>
      </c>
      <c r="H38" s="31">
        <v>4790</v>
      </c>
      <c r="I38" s="31">
        <v>91170</v>
      </c>
      <c r="J38" s="49">
        <v>4922</v>
      </c>
    </row>
    <row r="39" spans="1:10">
      <c r="A39" s="29" t="s">
        <v>22</v>
      </c>
      <c r="B39" s="29" t="s">
        <v>168</v>
      </c>
      <c r="C39" s="29" t="s">
        <v>89</v>
      </c>
      <c r="D39" s="29" t="s">
        <v>147</v>
      </c>
      <c r="E39" s="51">
        <v>0</v>
      </c>
      <c r="F39" s="51">
        <v>2610</v>
      </c>
      <c r="G39" s="31" t="s">
        <v>153</v>
      </c>
      <c r="H39" s="31">
        <v>4608</v>
      </c>
      <c r="I39" s="31">
        <v>70270</v>
      </c>
      <c r="J39" s="49">
        <v>2610</v>
      </c>
    </row>
    <row r="40" spans="1:10">
      <c r="A40" s="29" t="s">
        <v>22</v>
      </c>
      <c r="B40" s="29" t="s">
        <v>168</v>
      </c>
      <c r="C40" s="29" t="s">
        <v>88</v>
      </c>
      <c r="D40" s="29" t="s">
        <v>146</v>
      </c>
      <c r="E40" s="51">
        <v>0</v>
      </c>
      <c r="F40" s="51">
        <v>1440.72</v>
      </c>
      <c r="G40" s="31" t="s">
        <v>153</v>
      </c>
      <c r="H40" s="31">
        <v>4608</v>
      </c>
      <c r="I40" s="31">
        <v>73563</v>
      </c>
      <c r="J40" s="49">
        <v>1440.72</v>
      </c>
    </row>
    <row r="41" spans="1:10">
      <c r="A41" s="29" t="s">
        <v>22</v>
      </c>
      <c r="B41" s="29" t="s">
        <v>169</v>
      </c>
      <c r="C41" s="29" t="s">
        <v>92</v>
      </c>
      <c r="D41" s="29" t="s">
        <v>149</v>
      </c>
      <c r="E41" s="51">
        <v>0</v>
      </c>
      <c r="F41" s="51">
        <v>3862.8</v>
      </c>
      <c r="G41" s="31" t="s">
        <v>153</v>
      </c>
      <c r="H41" s="31">
        <v>794</v>
      </c>
      <c r="I41" s="31">
        <v>52477</v>
      </c>
      <c r="J41" s="49">
        <v>3862.8</v>
      </c>
    </row>
    <row r="42" spans="1:10">
      <c r="A42" s="29" t="s">
        <v>22</v>
      </c>
      <c r="B42" s="29" t="s">
        <v>169</v>
      </c>
      <c r="C42" s="29" t="s">
        <v>93</v>
      </c>
      <c r="D42" s="29" t="s">
        <v>150</v>
      </c>
      <c r="E42" s="51">
        <v>0</v>
      </c>
      <c r="F42" s="51">
        <v>3319.92</v>
      </c>
      <c r="G42" s="31" t="s">
        <v>153</v>
      </c>
      <c r="H42" s="31">
        <v>794</v>
      </c>
      <c r="I42" s="31">
        <v>52493</v>
      </c>
      <c r="J42" s="49">
        <v>3319.92</v>
      </c>
    </row>
    <row r="43" spans="1:10">
      <c r="A43" s="29" t="s">
        <v>22</v>
      </c>
      <c r="B43" s="29" t="s">
        <v>170</v>
      </c>
      <c r="C43" s="29" t="s">
        <v>95</v>
      </c>
      <c r="D43" s="29" t="s">
        <v>151</v>
      </c>
      <c r="E43" s="51">
        <v>0</v>
      </c>
      <c r="F43" s="51">
        <v>2964.96</v>
      </c>
      <c r="G43" s="31" t="s">
        <v>153</v>
      </c>
      <c r="H43" s="31">
        <v>794</v>
      </c>
      <c r="I43" s="31">
        <v>245852</v>
      </c>
      <c r="J43" s="49">
        <v>2964.96</v>
      </c>
    </row>
  </sheetData>
  <mergeCells count="2">
    <mergeCell ref="A1:J1"/>
    <mergeCell ref="A2:J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1º repasse FNDE</vt:lpstr>
      <vt:lpstr>2º repasse FNDE</vt:lpstr>
      <vt:lpstr>3º repasse FNDE </vt:lpstr>
      <vt:lpstr>4º repasse FNDE</vt:lpstr>
      <vt:lpstr>5º repasse FNDE</vt:lpstr>
      <vt:lpstr>6º repasse FNDE sem FUND</vt:lpstr>
      <vt:lpstr>6º repasse FNDE FUND </vt:lpstr>
      <vt:lpstr>7º repasse FNDE</vt:lpstr>
      <vt:lpstr>8º repasse FNDE</vt:lpstr>
      <vt:lpstr>Repasse FNDE Dif do FUND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ESTACIO SOUSA FILHO</dc:creator>
  <cp:lastModifiedBy>evandrofranca</cp:lastModifiedBy>
  <dcterms:created xsi:type="dcterms:W3CDTF">2018-08-16T18:58:55Z</dcterms:created>
  <dcterms:modified xsi:type="dcterms:W3CDTF">2018-10-23T16:06:49Z</dcterms:modified>
</cp:coreProperties>
</file>